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24226"/>
  <mc:AlternateContent xmlns:mc="http://schemas.openxmlformats.org/markup-compatibility/2006">
    <mc:Choice Requires="x15">
      <x15ac:absPath xmlns:x15ac="http://schemas.microsoft.com/office/spreadsheetml/2010/11/ac" url="E:\Sistema de Gestión de Calidad 2023\GESTIÓN DE CALIDAD 2023\Seguimientos 2023\Matriz de Riesgos\"/>
    </mc:Choice>
  </mc:AlternateContent>
  <xr:revisionPtr revIDLastSave="0" documentId="13_ncr:1_{13A4ABCD-4799-412D-93C0-E512822A8992}" xr6:coauthVersionLast="36" xr6:coauthVersionMax="36" xr10:uidLastSave="{00000000-0000-0000-0000-000000000000}"/>
  <workbookProtection workbookAlgorithmName="SHA-512" workbookHashValue="BArPDNHrEya2As/LjilXuZtHi8PK2gJzgqfV4XQ7LwyxqvQV2zWK1RkyPg086K+dfGXxYkQEfCITIP2A9iENpg==" workbookSaltValue="2kkpHgh/WYf+WIu+VvLA+w==" workbookSpinCount="100000" lockStructure="1"/>
  <bookViews>
    <workbookView xWindow="0" yWindow="0" windowWidth="28800" windowHeight="12105" tabRatio="882" firstSheet="1" activeTab="1" xr2:uid="{00000000-000D-0000-FFFF-FFFF00000000}"/>
  </bookViews>
  <sheets>
    <sheet name="Intructivo" sheetId="20" state="hidden" r:id="rId1"/>
    <sheet name="Mapa final" sheetId="1" r:id="rId2"/>
    <sheet name="Matriz Calor Inherente" sheetId="18" r:id="rId3"/>
    <sheet name="Matriz Calor Residual" sheetId="19" r:id="rId4"/>
    <sheet name="Tabla probabilidad" sheetId="12" state="hidden" r:id="rId5"/>
    <sheet name="Tabla Impacto" sheetId="13" state="hidden" r:id="rId6"/>
    <sheet name="Tabla Valoración controles" sheetId="15" state="hidden" r:id="rId7"/>
    <sheet name="Opciones Tratamiento" sheetId="16" state="hidden" r:id="rId8"/>
    <sheet name="Hoja1" sheetId="11" state="hidden" r:id="rId9"/>
  </sheets>
  <calcPr calcId="191029"/>
  <pivotCaches>
    <pivotCache cacheId="0" r:id="rId10"/>
  </pivotCaches>
</workbook>
</file>

<file path=xl/calcChain.xml><?xml version="1.0" encoding="utf-8"?>
<calcChain xmlns="http://schemas.openxmlformats.org/spreadsheetml/2006/main">
  <c r="H17" i="1" l="1"/>
  <c r="H11" i="1"/>
  <c r="S11" i="1" l="1"/>
  <c r="I11" i="1" l="1"/>
  <c r="U11" i="1" l="1"/>
  <c r="J11" i="1"/>
  <c r="L70" i="1"/>
  <c r="L64" i="1"/>
  <c r="L52" i="1"/>
  <c r="L34" i="1"/>
  <c r="L30" i="1"/>
  <c r="L50" i="1"/>
  <c r="L38" i="1"/>
  <c r="L24" i="1"/>
  <c r="L20" i="1"/>
  <c r="L33" i="1"/>
  <c r="L21" i="1"/>
  <c r="L27" i="1"/>
  <c r="L67" i="1"/>
  <c r="L44" i="1"/>
  <c r="L43" i="1"/>
  <c r="L58" i="1"/>
  <c r="L25" i="1"/>
  <c r="L37" i="1"/>
  <c r="L46" i="1"/>
  <c r="L49" i="1"/>
  <c r="L42" i="1"/>
  <c r="L69" i="1"/>
  <c r="L18" i="1"/>
  <c r="L28" i="1"/>
  <c r="L61" i="1"/>
  <c r="L26" i="1"/>
  <c r="L19" i="1"/>
  <c r="L48" i="1"/>
  <c r="L60" i="1"/>
  <c r="L51" i="1"/>
  <c r="L66" i="1"/>
  <c r="L54" i="1"/>
  <c r="L22" i="1"/>
  <c r="L57" i="1"/>
  <c r="L55" i="1"/>
  <c r="L56" i="1"/>
  <c r="L68" i="1"/>
  <c r="L62" i="1"/>
  <c r="L40" i="1"/>
  <c r="L39" i="1"/>
  <c r="L32" i="1"/>
  <c r="L31" i="1"/>
  <c r="L63" i="1"/>
  <c r="L45" i="1"/>
  <c r="L36" i="1"/>
  <c r="F221" i="13" l="1"/>
  <c r="F211" i="13"/>
  <c r="F212" i="13"/>
  <c r="F213" i="13"/>
  <c r="F214" i="13"/>
  <c r="F215" i="13"/>
  <c r="F216" i="13"/>
  <c r="F217" i="13"/>
  <c r="F218" i="13"/>
  <c r="F219" i="13"/>
  <c r="F220" i="13"/>
  <c r="F210" i="13"/>
  <c r="L16" i="1"/>
  <c r="L12" i="1"/>
  <c r="L14" i="1"/>
  <c r="L13" i="1"/>
  <c r="L15" i="1"/>
  <c r="B221" i="13" a="1"/>
  <c r="B221" i="13" l="1"/>
  <c r="S53" i="1"/>
  <c r="S48" i="1"/>
  <c r="S42"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U70" i="1" l="1"/>
  <c r="U69" i="1"/>
  <c r="S69" i="1"/>
  <c r="U68" i="1"/>
  <c r="S68" i="1"/>
  <c r="U67" i="1"/>
  <c r="S67" i="1"/>
  <c r="U66" i="1"/>
  <c r="S66" i="1"/>
  <c r="U65" i="1"/>
  <c r="S65" i="1"/>
  <c r="I65" i="1"/>
  <c r="J65" i="1" s="1"/>
  <c r="U64" i="1"/>
  <c r="S64" i="1"/>
  <c r="U63" i="1"/>
  <c r="S63" i="1"/>
  <c r="U62" i="1"/>
  <c r="S62" i="1"/>
  <c r="U61" i="1"/>
  <c r="S61" i="1"/>
  <c r="U60" i="1"/>
  <c r="S60" i="1"/>
  <c r="U59" i="1"/>
  <c r="S59" i="1"/>
  <c r="I59" i="1"/>
  <c r="J59" i="1" s="1"/>
  <c r="U58" i="1"/>
  <c r="S58" i="1"/>
  <c r="U57" i="1"/>
  <c r="S57" i="1"/>
  <c r="U56" i="1"/>
  <c r="S56" i="1"/>
  <c r="U55" i="1"/>
  <c r="S55" i="1"/>
  <c r="U54" i="1"/>
  <c r="S54" i="1"/>
  <c r="AC54" i="1" s="1"/>
  <c r="U53" i="1"/>
  <c r="I53" i="1"/>
  <c r="J53" i="1" s="1"/>
  <c r="U52" i="1"/>
  <c r="S52" i="1"/>
  <c r="U51" i="1"/>
  <c r="S51" i="1"/>
  <c r="U50" i="1"/>
  <c r="S50" i="1"/>
  <c r="U49" i="1"/>
  <c r="S49" i="1"/>
  <c r="U48" i="1"/>
  <c r="U47" i="1"/>
  <c r="S47" i="1"/>
  <c r="AC48" i="1" s="1"/>
  <c r="I47" i="1"/>
  <c r="J47" i="1" s="1"/>
  <c r="U46" i="1"/>
  <c r="S46" i="1"/>
  <c r="U45" i="1"/>
  <c r="S45" i="1"/>
  <c r="U44" i="1"/>
  <c r="S44" i="1"/>
  <c r="U43" i="1"/>
  <c r="S43" i="1"/>
  <c r="U42" i="1"/>
  <c r="U41" i="1"/>
  <c r="S41" i="1"/>
  <c r="AC42" i="1" s="1"/>
  <c r="I41" i="1"/>
  <c r="J41" i="1" s="1"/>
  <c r="U40" i="1"/>
  <c r="S40" i="1"/>
  <c r="U39" i="1"/>
  <c r="S39" i="1"/>
  <c r="U38" i="1"/>
  <c r="S38" i="1"/>
  <c r="U37" i="1"/>
  <c r="S37" i="1"/>
  <c r="U36" i="1"/>
  <c r="S36" i="1"/>
  <c r="U35" i="1"/>
  <c r="S35" i="1"/>
  <c r="I35" i="1"/>
  <c r="J35" i="1" s="1"/>
  <c r="U34" i="1"/>
  <c r="S34" i="1"/>
  <c r="U33" i="1"/>
  <c r="S33" i="1"/>
  <c r="U32" i="1"/>
  <c r="S32" i="1"/>
  <c r="U31" i="1"/>
  <c r="S31" i="1"/>
  <c r="U30" i="1"/>
  <c r="S30" i="1"/>
  <c r="U29" i="1"/>
  <c r="S29" i="1"/>
  <c r="I29" i="1"/>
  <c r="J29" i="1" s="1"/>
  <c r="U28" i="1"/>
  <c r="S28" i="1"/>
  <c r="U27" i="1"/>
  <c r="S27" i="1"/>
  <c r="U26" i="1"/>
  <c r="S26" i="1"/>
  <c r="U25" i="1"/>
  <c r="S25" i="1"/>
  <c r="U24" i="1"/>
  <c r="S24" i="1"/>
  <c r="U23" i="1"/>
  <c r="S23" i="1"/>
  <c r="I23" i="1"/>
  <c r="J23" i="1" s="1"/>
  <c r="I17" i="1"/>
  <c r="S16" i="1"/>
  <c r="S15" i="1"/>
  <c r="S14" i="1"/>
  <c r="U22" i="1"/>
  <c r="S22" i="1"/>
  <c r="U21" i="1"/>
  <c r="S21" i="1"/>
  <c r="U20" i="1"/>
  <c r="S20" i="1"/>
  <c r="U19" i="1"/>
  <c r="S19" i="1"/>
  <c r="U18" i="1"/>
  <c r="S18" i="1"/>
  <c r="U17" i="1"/>
  <c r="S17" i="1"/>
  <c r="AC66" i="1" l="1"/>
  <c r="AC24" i="1"/>
  <c r="AC30" i="1"/>
  <c r="AC36" i="1"/>
  <c r="AC60" i="1"/>
  <c r="AC51" i="1"/>
  <c r="AB51" i="1" s="1"/>
  <c r="AC52" i="1"/>
  <c r="AB52" i="1" s="1"/>
  <c r="J17" i="1"/>
  <c r="Y17" i="1" s="1"/>
  <c r="Y65" i="1"/>
  <c r="Y59" i="1"/>
  <c r="Y53" i="1"/>
  <c r="Y47" i="1"/>
  <c r="Y51" i="1"/>
  <c r="Y52" i="1"/>
  <c r="Y41" i="1"/>
  <c r="Y35" i="1"/>
  <c r="Y29" i="1"/>
  <c r="Y23" i="1"/>
  <c r="Z65" i="1" l="1"/>
  <c r="AA65" i="1"/>
  <c r="Y66" i="1" s="1"/>
  <c r="Z66" i="1" s="1"/>
  <c r="Z59" i="1"/>
  <c r="AA59" i="1"/>
  <c r="Y60" i="1" s="1"/>
  <c r="AA60" i="1" s="1"/>
  <c r="Y61" i="1" s="1"/>
  <c r="Z53" i="1"/>
  <c r="AA53" i="1"/>
  <c r="Y54" i="1" s="1"/>
  <c r="AA54" i="1" s="1"/>
  <c r="Y55" i="1" s="1"/>
  <c r="Z52" i="1"/>
  <c r="AA52" i="1"/>
  <c r="Z51" i="1"/>
  <c r="AA51" i="1"/>
  <c r="Z47" i="1"/>
  <c r="AA47" i="1"/>
  <c r="Z41" i="1"/>
  <c r="AA41" i="1"/>
  <c r="Y42" i="1" s="1"/>
  <c r="AA42" i="1" s="1"/>
  <c r="Y43" i="1" s="1"/>
  <c r="Z35" i="1"/>
  <c r="AA35" i="1"/>
  <c r="Z29" i="1"/>
  <c r="AA29" i="1"/>
  <c r="Y30" i="1" s="1"/>
  <c r="AA30" i="1" s="1"/>
  <c r="Y31" i="1" s="1"/>
  <c r="Z31" i="1" s="1"/>
  <c r="Z23" i="1"/>
  <c r="AA23" i="1"/>
  <c r="Y24" i="1" s="1"/>
  <c r="Z24" i="1" s="1"/>
  <c r="Z17" i="1"/>
  <c r="AA17" i="1"/>
  <c r="Y18" i="1" s="1"/>
  <c r="Z60" i="1" l="1"/>
  <c r="Z54" i="1"/>
  <c r="AA24" i="1"/>
  <c r="Y25" i="1" s="1"/>
  <c r="Z25" i="1" s="1"/>
  <c r="Z42" i="1"/>
  <c r="Z30" i="1"/>
  <c r="Z43" i="1"/>
  <c r="AA43" i="1"/>
  <c r="AA61" i="1"/>
  <c r="Y62" i="1" s="1"/>
  <c r="Z61" i="1"/>
  <c r="AA55" i="1"/>
  <c r="Y56" i="1" s="1"/>
  <c r="Z55" i="1"/>
  <c r="AA66" i="1"/>
  <c r="Y67" i="1" s="1"/>
  <c r="Y36" i="1"/>
  <c r="Y48" i="1"/>
  <c r="Y49" i="1"/>
  <c r="AA31"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D51" i="1"/>
  <c r="AD52" i="1"/>
  <c r="U12" i="1"/>
  <c r="U13" i="1"/>
  <c r="U14" i="1"/>
  <c r="U15" i="1"/>
  <c r="U16" i="1"/>
  <c r="Z62" i="1" l="1"/>
  <c r="AA62" i="1"/>
  <c r="Z56" i="1"/>
  <c r="AA56" i="1"/>
  <c r="Y57" i="1" s="1"/>
  <c r="AA25" i="1"/>
  <c r="Y26" i="1" s="1"/>
  <c r="AA26" i="1" s="1"/>
  <c r="Z49" i="1"/>
  <c r="AA49" i="1"/>
  <c r="Y50" i="1" s="1"/>
  <c r="Z67" i="1"/>
  <c r="AA67" i="1"/>
  <c r="Y68" i="1" s="1"/>
  <c r="Z48" i="1"/>
  <c r="AA48" i="1"/>
  <c r="Y44" i="1"/>
  <c r="Z36" i="1"/>
  <c r="AA36" i="1"/>
  <c r="Y37" i="1" s="1"/>
  <c r="Z37" i="1" s="1"/>
  <c r="Y33" i="1"/>
  <c r="Z33" i="1" s="1"/>
  <c r="Y32" i="1"/>
  <c r="Z18" i="1"/>
  <c r="AA18" i="1"/>
  <c r="Y19" i="1" s="1"/>
  <c r="Z19" i="1" s="1"/>
  <c r="AA37" i="1" l="1"/>
  <c r="Y38" i="1" s="1"/>
  <c r="AA38" i="1" s="1"/>
  <c r="Y39" i="1" s="1"/>
  <c r="Z57" i="1"/>
  <c r="AA57" i="1"/>
  <c r="Y58" i="1" s="1"/>
  <c r="Y63" i="1"/>
  <c r="Y64" i="1"/>
  <c r="Z26" i="1"/>
  <c r="Z44" i="1"/>
  <c r="AA44" i="1"/>
  <c r="Y45" i="1" s="1"/>
  <c r="Z45" i="1" s="1"/>
  <c r="Z38" i="1"/>
  <c r="Z50" i="1"/>
  <c r="AA50" i="1"/>
  <c r="Y27" i="1"/>
  <c r="AA68" i="1"/>
  <c r="Z68" i="1"/>
  <c r="Z32" i="1"/>
  <c r="AA32" i="1"/>
  <c r="AA33" i="1"/>
  <c r="Y34" i="1" s="1"/>
  <c r="AA19" i="1"/>
  <c r="Y20" i="1" s="1"/>
  <c r="Z20" i="1" s="1"/>
  <c r="S13" i="1"/>
  <c r="Z64" i="1" l="1"/>
  <c r="AA64" i="1"/>
  <c r="Z63" i="1"/>
  <c r="AA63" i="1"/>
  <c r="Z58" i="1"/>
  <c r="AA58" i="1"/>
  <c r="Y69" i="1"/>
  <c r="Y70" i="1"/>
  <c r="AA45" i="1"/>
  <c r="Y46" i="1" s="1"/>
  <c r="Z46" i="1" s="1"/>
  <c r="AA39" i="1"/>
  <c r="Y40" i="1" s="1"/>
  <c r="Z39" i="1"/>
  <c r="Z27" i="1"/>
  <c r="AA27" i="1"/>
  <c r="Y28" i="1" s="1"/>
  <c r="Z28" i="1" s="1"/>
  <c r="Z34" i="1"/>
  <c r="AA34" i="1"/>
  <c r="AA20" i="1"/>
  <c r="Y21" i="1" s="1"/>
  <c r="AA21" i="1" s="1"/>
  <c r="Y22" i="1" s="1"/>
  <c r="Y11" i="1"/>
  <c r="Z11" i="1" s="1"/>
  <c r="Z70" i="1" l="1"/>
  <c r="AA70" i="1"/>
  <c r="Z69" i="1"/>
  <c r="AA69" i="1"/>
  <c r="Z40" i="1"/>
  <c r="AA40" i="1"/>
  <c r="AA46" i="1"/>
  <c r="AA28" i="1"/>
  <c r="Z21" i="1"/>
  <c r="Z22" i="1"/>
  <c r="AA22" i="1"/>
  <c r="S12" i="1"/>
  <c r="AA11" i="1" l="1"/>
  <c r="Y12" i="1" s="1"/>
  <c r="Z12" i="1" l="1"/>
  <c r="AA12" i="1" l="1"/>
  <c r="Y13" i="1" s="1"/>
  <c r="Z13" i="1" s="1"/>
  <c r="AA13" i="1" l="1"/>
  <c r="Y14" i="1" s="1"/>
  <c r="AA14" i="1" l="1"/>
  <c r="Y15" i="1" s="1"/>
  <c r="Z15" i="1" l="1"/>
  <c r="AA15" i="1"/>
  <c r="Y16" i="1" s="1"/>
  <c r="Z14" i="1"/>
  <c r="Z16" i="1" l="1"/>
  <c r="AA16" i="1"/>
  <c r="AC29" i="1" l="1"/>
  <c r="AB29" i="1" s="1"/>
  <c r="AC67" i="1"/>
  <c r="AC59" i="1"/>
  <c r="AC41" i="1"/>
  <c r="AB41" i="1" s="1"/>
  <c r="AC53" i="1"/>
  <c r="AB53" i="1" s="1"/>
  <c r="AC23" i="1"/>
  <c r="AB23" i="1" s="1"/>
  <c r="AC47" i="1"/>
  <c r="AB47" i="1" s="1"/>
  <c r="AC35" i="1"/>
  <c r="AB35" i="1" s="1"/>
  <c r="J40" i="19" l="1"/>
  <c r="V30" i="19"/>
  <c r="AH20" i="19"/>
  <c r="J30" i="19"/>
  <c r="V20" i="19"/>
  <c r="AH10" i="19"/>
  <c r="P10" i="19"/>
  <c r="AB50" i="19"/>
  <c r="J50" i="19"/>
  <c r="AB40" i="19"/>
  <c r="P30" i="19"/>
  <c r="V50" i="19"/>
  <c r="P50" i="19"/>
  <c r="AB10" i="19"/>
  <c r="AH30" i="19"/>
  <c r="AH40" i="19"/>
  <c r="J10" i="19"/>
  <c r="AB20" i="19"/>
  <c r="AH50" i="19"/>
  <c r="AD35" i="1"/>
  <c r="V10" i="19"/>
  <c r="P20" i="19"/>
  <c r="J20" i="19"/>
  <c r="P40" i="19"/>
  <c r="V40" i="19"/>
  <c r="AB30" i="19"/>
  <c r="J11" i="19"/>
  <c r="V11" i="19"/>
  <c r="AB21" i="19"/>
  <c r="P31" i="19"/>
  <c r="J31" i="19"/>
  <c r="AB41" i="19"/>
  <c r="AD41" i="1"/>
  <c r="AH41" i="19"/>
  <c r="P41" i="19"/>
  <c r="J21" i="19"/>
  <c r="AB31" i="19"/>
  <c r="AB51" i="19"/>
  <c r="P21" i="19"/>
  <c r="V41" i="19"/>
  <c r="V31" i="19"/>
  <c r="AH21" i="19"/>
  <c r="AB11" i="19"/>
  <c r="P51" i="19"/>
  <c r="V21" i="19"/>
  <c r="AH31" i="19"/>
  <c r="V51" i="19"/>
  <c r="J51" i="19"/>
  <c r="AH51" i="19"/>
  <c r="AH11" i="19"/>
  <c r="J41" i="19"/>
  <c r="P11" i="19"/>
  <c r="AB24" i="1"/>
  <c r="AC25" i="1"/>
  <c r="AD53"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B59" i="1"/>
  <c r="AB66" i="1"/>
  <c r="AD29"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D23"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C13" i="1"/>
  <c r="AB67" i="1"/>
  <c r="AC68" i="1"/>
  <c r="AC37" i="1"/>
  <c r="AB36" i="1"/>
  <c r="AB42" i="1"/>
  <c r="AC43" i="1"/>
  <c r="AB43" i="1" s="1"/>
  <c r="AC44" i="1"/>
  <c r="V32" i="19"/>
  <c r="P42" i="19"/>
  <c r="J12" i="19"/>
  <c r="J32" i="19"/>
  <c r="AB52" i="19"/>
  <c r="AD47" i="1"/>
  <c r="J22" i="19"/>
  <c r="V22" i="19"/>
  <c r="J52" i="19"/>
  <c r="AH12" i="19"/>
  <c r="J42" i="19"/>
  <c r="AH42" i="19"/>
  <c r="P32" i="19"/>
  <c r="AB12" i="19"/>
  <c r="AH32" i="19"/>
  <c r="AB32" i="19"/>
  <c r="AB42" i="19"/>
  <c r="V42" i="19"/>
  <c r="V12" i="19"/>
  <c r="V52" i="19"/>
  <c r="AB22" i="19"/>
  <c r="AH52" i="19"/>
  <c r="AH22" i="19"/>
  <c r="P22" i="19"/>
  <c r="P12" i="19"/>
  <c r="P52" i="19"/>
  <c r="AC49" i="1"/>
  <c r="AB49" i="1" s="1"/>
  <c r="AC50" i="1"/>
  <c r="AB50" i="1" s="1"/>
  <c r="AB48" i="1"/>
  <c r="AB54" i="1"/>
  <c r="AC55" i="1"/>
  <c r="AB60" i="1"/>
  <c r="AC61" i="1"/>
  <c r="AB30" i="1"/>
  <c r="AC31" i="1"/>
  <c r="AB68" i="1" l="1"/>
  <c r="AC69" i="1"/>
  <c r="K35" i="19"/>
  <c r="AC25" i="19"/>
  <c r="K45" i="19"/>
  <c r="AI45" i="19"/>
  <c r="W45" i="19"/>
  <c r="Q35" i="19"/>
  <c r="K55" i="19"/>
  <c r="AC15" i="19"/>
  <c r="Q15" i="19"/>
  <c r="AC35" i="19"/>
  <c r="AI35" i="19"/>
  <c r="Q55" i="19"/>
  <c r="AI25" i="19"/>
  <c r="AD66"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D60"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D42" i="1"/>
  <c r="AD55" i="19"/>
  <c r="R15" i="19"/>
  <c r="AJ35" i="19"/>
  <c r="AD67"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D59"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D49" i="1"/>
  <c r="AD12" i="19"/>
  <c r="AD32" i="19"/>
  <c r="AD22" i="19"/>
  <c r="X52" i="19"/>
  <c r="AD52" i="19"/>
  <c r="L42" i="19"/>
  <c r="R42" i="19"/>
  <c r="AJ21" i="19"/>
  <c r="AD31" i="19"/>
  <c r="R21" i="19"/>
  <c r="AD41" i="19"/>
  <c r="AJ11" i="19"/>
  <c r="AJ51" i="19"/>
  <c r="AD43" i="1"/>
  <c r="L41" i="19"/>
  <c r="AD11" i="19"/>
  <c r="L21" i="19"/>
  <c r="L11" i="19"/>
  <c r="X51" i="19"/>
  <c r="X21" i="19"/>
  <c r="R11" i="19"/>
  <c r="R31" i="19"/>
  <c r="AJ41" i="19"/>
  <c r="L31" i="19"/>
  <c r="R51" i="19"/>
  <c r="X31" i="19"/>
  <c r="X11" i="19"/>
  <c r="X41" i="19"/>
  <c r="AJ31" i="19"/>
  <c r="AD51" i="19"/>
  <c r="R41" i="19"/>
  <c r="AD21" i="19"/>
  <c r="L51" i="19"/>
  <c r="AC20" i="1"/>
  <c r="AB31" i="1"/>
  <c r="AC32" i="1"/>
  <c r="AB55" i="1"/>
  <c r="AC56" i="1"/>
  <c r="K42" i="19"/>
  <c r="AC32" i="19"/>
  <c r="W42" i="19"/>
  <c r="AI52" i="19"/>
  <c r="K22" i="19"/>
  <c r="Q32" i="19"/>
  <c r="AI12" i="19"/>
  <c r="AC52" i="19"/>
  <c r="Q42" i="19"/>
  <c r="AC42" i="19"/>
  <c r="K12" i="19"/>
  <c r="Q22" i="19"/>
  <c r="W52" i="19"/>
  <c r="AI42" i="19"/>
  <c r="W32" i="19"/>
  <c r="AI22" i="19"/>
  <c r="W12" i="19"/>
  <c r="AI32" i="19"/>
  <c r="AC12" i="19"/>
  <c r="Q12" i="19"/>
  <c r="Q52" i="19"/>
  <c r="AD48" i="1"/>
  <c r="K32" i="19"/>
  <c r="W22" i="19"/>
  <c r="K52" i="19"/>
  <c r="AC22" i="19"/>
  <c r="AC40" i="19"/>
  <c r="W10" i="19"/>
  <c r="AC50" i="19"/>
  <c r="Q10" i="19"/>
  <c r="Q30" i="19"/>
  <c r="W50" i="19"/>
  <c r="K40" i="19"/>
  <c r="Q50" i="19"/>
  <c r="W20" i="19"/>
  <c r="AD36" i="1"/>
  <c r="K10" i="19"/>
  <c r="Q40" i="19"/>
  <c r="K30" i="19"/>
  <c r="AI50" i="19"/>
  <c r="AI20" i="19"/>
  <c r="K50" i="19"/>
  <c r="AI40" i="19"/>
  <c r="W40" i="19"/>
  <c r="K20" i="19"/>
  <c r="AC10" i="19"/>
  <c r="AI10" i="19"/>
  <c r="AC20" i="19"/>
  <c r="AI30" i="19"/>
  <c r="AC30" i="19"/>
  <c r="W30" i="19"/>
  <c r="Q20" i="19"/>
  <c r="AC26" i="1"/>
  <c r="AB25" i="1"/>
  <c r="AB61" i="1"/>
  <c r="AC62" i="1"/>
  <c r="K39" i="19"/>
  <c r="AC39" i="19"/>
  <c r="W29" i="19"/>
  <c r="AI49" i="19"/>
  <c r="W9" i="19"/>
  <c r="AC19" i="19"/>
  <c r="Q49" i="19"/>
  <c r="W49" i="19"/>
  <c r="AC9" i="19"/>
  <c r="AI9" i="19"/>
  <c r="Q29" i="19"/>
  <c r="W39" i="19"/>
  <c r="Q39" i="19"/>
  <c r="AD30"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D54" i="1"/>
  <c r="Q33" i="19"/>
  <c r="AI23" i="19"/>
  <c r="K53" i="19"/>
  <c r="AC23" i="19"/>
  <c r="AC13" i="19"/>
  <c r="W23" i="19"/>
  <c r="W33" i="19"/>
  <c r="Q13" i="19"/>
  <c r="W13" i="19"/>
  <c r="AI13" i="19"/>
  <c r="Q43" i="19"/>
  <c r="Q23" i="19"/>
  <c r="W53" i="19"/>
  <c r="M12" i="19"/>
  <c r="AK42" i="19"/>
  <c r="AE32" i="19"/>
  <c r="AD50" i="1"/>
  <c r="M52" i="19"/>
  <c r="S12" i="19"/>
  <c r="M32" i="19"/>
  <c r="S52" i="19"/>
  <c r="Y52" i="19"/>
  <c r="Y42" i="19"/>
  <c r="AK12" i="19"/>
  <c r="S22" i="19"/>
  <c r="AE12" i="19"/>
  <c r="Y22" i="19"/>
  <c r="S32" i="19"/>
  <c r="AK52" i="19"/>
  <c r="M22" i="19"/>
  <c r="AK32" i="19"/>
  <c r="AE22" i="19"/>
  <c r="AE42" i="19"/>
  <c r="Y32" i="19"/>
  <c r="M42" i="19"/>
  <c r="Y12" i="19"/>
  <c r="AE52" i="19"/>
  <c r="AK22" i="19"/>
  <c r="S42" i="19"/>
  <c r="AB44" i="1"/>
  <c r="AC46" i="1"/>
  <c r="AB46" i="1" s="1"/>
  <c r="AC45" i="1"/>
  <c r="AB45" i="1" s="1"/>
  <c r="AB37" i="1"/>
  <c r="AC38" i="1"/>
  <c r="AC14" i="1"/>
  <c r="AB14" i="1" s="1"/>
  <c r="AB13" i="1"/>
  <c r="AC15"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D24" i="1"/>
  <c r="AB15" i="1" l="1"/>
  <c r="AC16" i="1"/>
  <c r="AB16" i="1" s="1"/>
  <c r="R40" i="19"/>
  <c r="AD10" i="19"/>
  <c r="X40" i="19"/>
  <c r="AJ10" i="19"/>
  <c r="R50" i="19"/>
  <c r="X10" i="19"/>
  <c r="R30" i="19"/>
  <c r="AD37" i="1"/>
  <c r="L10" i="19"/>
  <c r="L50" i="19"/>
  <c r="AJ20" i="19"/>
  <c r="AJ40" i="19"/>
  <c r="AD30" i="19"/>
  <c r="R20" i="19"/>
  <c r="AD50" i="19"/>
  <c r="AJ30" i="19"/>
  <c r="AJ50" i="19"/>
  <c r="X30" i="19"/>
  <c r="AD20" i="19"/>
  <c r="L40" i="19"/>
  <c r="X50" i="19"/>
  <c r="X20" i="19"/>
  <c r="AD40" i="19"/>
  <c r="R10" i="19"/>
  <c r="L30" i="19"/>
  <c r="L20" i="19"/>
  <c r="AB56" i="1"/>
  <c r="AC57" i="1"/>
  <c r="AB69" i="1"/>
  <c r="AC70" i="1"/>
  <c r="AB70" i="1" s="1"/>
  <c r="AC27" i="1"/>
  <c r="AB27" i="1" s="1"/>
  <c r="AB26" i="1"/>
  <c r="AC28" i="1"/>
  <c r="AB28" i="1" s="1"/>
  <c r="AJ43" i="19"/>
  <c r="AD33" i="19"/>
  <c r="X33" i="19"/>
  <c r="X13" i="19"/>
  <c r="AD43" i="19"/>
  <c r="L43" i="19"/>
  <c r="AD55" i="1"/>
  <c r="X23" i="19"/>
  <c r="R33" i="19"/>
  <c r="R43" i="19"/>
  <c r="AD53" i="19"/>
  <c r="AJ13" i="19"/>
  <c r="R23" i="19"/>
  <c r="R13" i="19"/>
  <c r="AJ53" i="19"/>
  <c r="L33" i="19"/>
  <c r="L23" i="19"/>
  <c r="X43" i="19"/>
  <c r="X53" i="19"/>
  <c r="AD13" i="19"/>
  <c r="L53" i="19"/>
  <c r="L13" i="19"/>
  <c r="AD23" i="19"/>
  <c r="AJ33" i="19"/>
  <c r="AJ23" i="19"/>
  <c r="R53" i="19"/>
  <c r="AB20" i="1"/>
  <c r="AC21" i="1"/>
  <c r="M55" i="19"/>
  <c r="AK15" i="19"/>
  <c r="AE25" i="19"/>
  <c r="AD68"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D25"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D45"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D14" i="1"/>
  <c r="O11" i="19"/>
  <c r="O21" i="19"/>
  <c r="O51" i="19"/>
  <c r="AA31" i="19"/>
  <c r="AM31" i="19"/>
  <c r="AG51" i="19"/>
  <c r="AA41" i="19"/>
  <c r="AM11" i="19"/>
  <c r="U21" i="19"/>
  <c r="AG41" i="19"/>
  <c r="AM21" i="19"/>
  <c r="AM51" i="19"/>
  <c r="O41" i="19"/>
  <c r="U11" i="19"/>
  <c r="AG31" i="19"/>
  <c r="U41" i="19"/>
  <c r="AD46" i="1"/>
  <c r="AG11" i="19"/>
  <c r="AM41" i="19"/>
  <c r="AA21" i="19"/>
  <c r="AA51" i="19"/>
  <c r="U51" i="19"/>
  <c r="U31" i="19"/>
  <c r="AA11" i="19"/>
  <c r="AG21" i="19"/>
  <c r="O31" i="19"/>
  <c r="AB62" i="1"/>
  <c r="AC63" i="1"/>
  <c r="AB32" i="1"/>
  <c r="AC33" i="1"/>
  <c r="AB33" i="1" s="1"/>
  <c r="AC34" i="1"/>
  <c r="AB34" i="1" s="1"/>
  <c r="AJ46" i="19"/>
  <c r="AD46" i="19"/>
  <c r="L36" i="19"/>
  <c r="X16" i="19"/>
  <c r="AJ26" i="19"/>
  <c r="L46" i="19"/>
  <c r="X6" i="19"/>
  <c r="R36" i="19"/>
  <c r="X36" i="19"/>
  <c r="R6" i="19"/>
  <c r="AJ6" i="19"/>
  <c r="AD36" i="19"/>
  <c r="R46" i="19"/>
  <c r="AD26" i="19"/>
  <c r="L16" i="19"/>
  <c r="AD16" i="19"/>
  <c r="AD13" i="1"/>
  <c r="X46" i="19"/>
  <c r="X26" i="19"/>
  <c r="AJ36" i="19"/>
  <c r="R26" i="19"/>
  <c r="AD6" i="19"/>
  <c r="L6" i="19"/>
  <c r="L26" i="19"/>
  <c r="R16" i="19"/>
  <c r="AJ16" i="19"/>
  <c r="AB38" i="1"/>
  <c r="AC39" i="1"/>
  <c r="AE11" i="19"/>
  <c r="Y41" i="19"/>
  <c r="M41" i="19"/>
  <c r="Y21" i="19"/>
  <c r="AK41" i="19"/>
  <c r="S31" i="19"/>
  <c r="M31" i="19"/>
  <c r="M51" i="19"/>
  <c r="Y51" i="19"/>
  <c r="AK21" i="19"/>
  <c r="AK31" i="19"/>
  <c r="Y11" i="19"/>
  <c r="AE41" i="19"/>
  <c r="AE21" i="19"/>
  <c r="S51" i="19"/>
  <c r="AE51" i="19"/>
  <c r="AK51" i="19"/>
  <c r="M21" i="19"/>
  <c r="AE31" i="19"/>
  <c r="AD44" i="1"/>
  <c r="S41" i="19"/>
  <c r="AK11" i="19"/>
  <c r="S11" i="19"/>
  <c r="Y31" i="19"/>
  <c r="S21" i="19"/>
  <c r="M11" i="19"/>
  <c r="L54" i="19"/>
  <c r="AJ14" i="19"/>
  <c r="AD44" i="19"/>
  <c r="X54" i="19"/>
  <c r="R14" i="19"/>
  <c r="AD24" i="19"/>
  <c r="AD34" i="19"/>
  <c r="R54" i="19"/>
  <c r="L34" i="19"/>
  <c r="AJ34" i="19"/>
  <c r="X24" i="19"/>
  <c r="AJ24" i="19"/>
  <c r="X44" i="19"/>
  <c r="R24" i="19"/>
  <c r="AD61" i="1"/>
  <c r="X34" i="19"/>
  <c r="L14" i="19"/>
  <c r="AD14" i="19"/>
  <c r="L44" i="19"/>
  <c r="R44" i="19"/>
  <c r="AD54" i="19"/>
  <c r="X14" i="19"/>
  <c r="AJ44" i="19"/>
  <c r="R34" i="19"/>
  <c r="AJ54" i="19"/>
  <c r="L24" i="19"/>
  <c r="AD29" i="19"/>
  <c r="AD19" i="19"/>
  <c r="R39" i="19"/>
  <c r="R9" i="19"/>
  <c r="X49" i="19"/>
  <c r="X9" i="19"/>
  <c r="AD39" i="19"/>
  <c r="R29" i="19"/>
  <c r="L49" i="19"/>
  <c r="X19" i="19"/>
  <c r="X29" i="19"/>
  <c r="X39" i="19"/>
  <c r="L9" i="19"/>
  <c r="AD31" i="1"/>
  <c r="AD9" i="19"/>
  <c r="AJ49" i="19"/>
  <c r="L39" i="19"/>
  <c r="R19" i="19"/>
  <c r="AJ39" i="19"/>
  <c r="AJ29" i="19"/>
  <c r="AJ19" i="19"/>
  <c r="AJ9" i="19"/>
  <c r="AD49" i="19"/>
  <c r="L19" i="19"/>
  <c r="L29" i="19"/>
  <c r="R49" i="19"/>
  <c r="AB39" i="1" l="1"/>
  <c r="AC40" i="1"/>
  <c r="AB40" i="1" s="1"/>
  <c r="AG39" i="19"/>
  <c r="AG29" i="19"/>
  <c r="AM19" i="19"/>
  <c r="O39" i="19"/>
  <c r="AD34"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D62" i="1"/>
  <c r="AE24" i="19"/>
  <c r="S14" i="19"/>
  <c r="AK17" i="19"/>
  <c r="S27" i="19"/>
  <c r="S37" i="19"/>
  <c r="AE27" i="19"/>
  <c r="Y47" i="19"/>
  <c r="S7" i="19"/>
  <c r="M17" i="19"/>
  <c r="AE17" i="19"/>
  <c r="AK27" i="19"/>
  <c r="Y7" i="19"/>
  <c r="Y37" i="19"/>
  <c r="AE37" i="19"/>
  <c r="Y27" i="19"/>
  <c r="M47" i="19"/>
  <c r="AD20"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D26" i="1"/>
  <c r="AE28" i="19"/>
  <c r="AA55" i="19"/>
  <c r="O45" i="19"/>
  <c r="AA15" i="19"/>
  <c r="AM55" i="19"/>
  <c r="O55" i="19"/>
  <c r="AG35" i="19"/>
  <c r="AM25" i="19"/>
  <c r="AM35" i="19"/>
  <c r="AA25" i="19"/>
  <c r="AM45" i="19"/>
  <c r="AG25" i="19"/>
  <c r="AA35" i="19"/>
  <c r="O25" i="19"/>
  <c r="U25" i="19"/>
  <c r="AG45" i="19"/>
  <c r="U35" i="19"/>
  <c r="AA45" i="19"/>
  <c r="AM15" i="19"/>
  <c r="U45" i="19"/>
  <c r="O35" i="19"/>
  <c r="O15" i="19"/>
  <c r="AD70" i="1"/>
  <c r="AG15" i="19"/>
  <c r="U15" i="19"/>
  <c r="AG55" i="19"/>
  <c r="U55" i="19"/>
  <c r="AE40" i="19"/>
  <c r="Y30" i="19"/>
  <c r="M20" i="19"/>
  <c r="AD38"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D33" i="1"/>
  <c r="T19" i="19"/>
  <c r="AL49" i="19"/>
  <c r="T29" i="19"/>
  <c r="AF29" i="19"/>
  <c r="T18" i="19"/>
  <c r="N48" i="19"/>
  <c r="N8" i="19"/>
  <c r="T28" i="19"/>
  <c r="AF38" i="19"/>
  <c r="Z28" i="19"/>
  <c r="Z18" i="19"/>
  <c r="AF8" i="19"/>
  <c r="AD27"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D69"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D32" i="1"/>
  <c r="M9" i="19"/>
  <c r="Y29" i="19"/>
  <c r="AB57" i="1"/>
  <c r="AC58" i="1"/>
  <c r="AB58" i="1" s="1"/>
  <c r="AM46" i="19"/>
  <c r="U36" i="19"/>
  <c r="AG16" i="19"/>
  <c r="O6" i="19"/>
  <c r="AA36" i="19"/>
  <c r="AM16" i="19"/>
  <c r="U6" i="19"/>
  <c r="AG46" i="19"/>
  <c r="AA16" i="19"/>
  <c r="AD16" i="1"/>
  <c r="AA6" i="19"/>
  <c r="AG6" i="19"/>
  <c r="AA46" i="19"/>
  <c r="AM26" i="19"/>
  <c r="U16" i="19"/>
  <c r="O36" i="19"/>
  <c r="U26" i="19"/>
  <c r="O46" i="19"/>
  <c r="AA26" i="19"/>
  <c r="AM6" i="19"/>
  <c r="U46" i="19"/>
  <c r="AG26" i="19"/>
  <c r="O16" i="19"/>
  <c r="AG36" i="19"/>
  <c r="O26" i="19"/>
  <c r="AM36" i="19"/>
  <c r="AB63" i="1"/>
  <c r="AC64" i="1"/>
  <c r="AB64" i="1" s="1"/>
  <c r="AC22" i="1"/>
  <c r="AB22" i="1" s="1"/>
  <c r="AB21" i="1"/>
  <c r="O8" i="19"/>
  <c r="AA48" i="19"/>
  <c r="AM38" i="19"/>
  <c r="U48" i="19"/>
  <c r="AA18" i="19"/>
  <c r="AG18" i="19"/>
  <c r="AG48" i="19"/>
  <c r="AM18" i="19"/>
  <c r="AA28" i="19"/>
  <c r="AG28" i="19"/>
  <c r="AA8" i="19"/>
  <c r="U18" i="19"/>
  <c r="AG38" i="19"/>
  <c r="U38" i="19"/>
  <c r="AM8" i="19"/>
  <c r="AA38" i="19"/>
  <c r="AM48" i="19"/>
  <c r="U28" i="19"/>
  <c r="O38" i="19"/>
  <c r="U8" i="19"/>
  <c r="AG8" i="19"/>
  <c r="AD28"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D56" i="1"/>
  <c r="M33" i="19"/>
  <c r="AF6" i="19"/>
  <c r="N46" i="19"/>
  <c r="Z26" i="19"/>
  <c r="AL6" i="19"/>
  <c r="AL36" i="19"/>
  <c r="AF26" i="19"/>
  <c r="Z6" i="19"/>
  <c r="T26" i="19"/>
  <c r="Z46" i="19"/>
  <c r="AF46" i="19"/>
  <c r="T46" i="19"/>
  <c r="T6" i="19"/>
  <c r="AF36" i="19"/>
  <c r="N26" i="19"/>
  <c r="Z16" i="19"/>
  <c r="AL26" i="19"/>
  <c r="Z36" i="19"/>
  <c r="N36" i="19"/>
  <c r="AL46" i="19"/>
  <c r="T36" i="19"/>
  <c r="AF16" i="19"/>
  <c r="N6" i="19"/>
  <c r="N16" i="19"/>
  <c r="AD15"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D64" i="1"/>
  <c r="AA14" i="19"/>
  <c r="O54" i="19"/>
  <c r="U44" i="19"/>
  <c r="U43" i="19"/>
  <c r="U13" i="19"/>
  <c r="AM53" i="19"/>
  <c r="AA53" i="19"/>
  <c r="AA43" i="19"/>
  <c r="O53" i="19"/>
  <c r="O23" i="19"/>
  <c r="O13" i="19"/>
  <c r="AG43" i="19"/>
  <c r="U33" i="19"/>
  <c r="U23" i="19"/>
  <c r="AM13" i="19"/>
  <c r="AM23" i="19"/>
  <c r="AG13" i="19"/>
  <c r="AA23" i="19"/>
  <c r="AG33" i="19"/>
  <c r="AA33" i="19"/>
  <c r="AM33" i="19"/>
  <c r="AA13" i="19"/>
  <c r="AD58"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D63" i="1"/>
  <c r="AF53" i="19"/>
  <c r="T43" i="19"/>
  <c r="Z53" i="19"/>
  <c r="N43" i="19"/>
  <c r="T23" i="19"/>
  <c r="AF43" i="19"/>
  <c r="Z13" i="19"/>
  <c r="Z43" i="19"/>
  <c r="AF23" i="19"/>
  <c r="AL13" i="19"/>
  <c r="Z23" i="19"/>
  <c r="AL43" i="19"/>
  <c r="AF13" i="19"/>
  <c r="AL23" i="19"/>
  <c r="N13" i="19"/>
  <c r="T33" i="19"/>
  <c r="AL53" i="19"/>
  <c r="N23" i="19"/>
  <c r="N53" i="19"/>
  <c r="AF33" i="19"/>
  <c r="N33" i="19"/>
  <c r="AD57" i="1"/>
  <c r="T53" i="19"/>
  <c r="AL33" i="19"/>
  <c r="T13" i="19"/>
  <c r="Z33" i="19"/>
  <c r="Z47" i="19"/>
  <c r="T7" i="19"/>
  <c r="AL37" i="19"/>
  <c r="T17" i="19"/>
  <c r="Z17" i="19"/>
  <c r="AF7" i="19"/>
  <c r="AF37" i="19"/>
  <c r="N17" i="19"/>
  <c r="AF27" i="19"/>
  <c r="AD21"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D40"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D22" i="1"/>
  <c r="AA17" i="19"/>
  <c r="O7" i="19"/>
  <c r="AA37" i="19"/>
  <c r="AA27" i="19"/>
  <c r="AM27" i="19"/>
  <c r="U17" i="19"/>
  <c r="U47" i="19"/>
  <c r="AG17" i="19"/>
  <c r="O47" i="19"/>
  <c r="Z40" i="19"/>
  <c r="AD39"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L41" i="1" l="1"/>
  <c r="M41" i="1" s="1"/>
  <c r="L11" i="1"/>
  <c r="M11" i="1" s="1"/>
  <c r="L29" i="1"/>
  <c r="M29" i="1" s="1"/>
  <c r="L23" i="1"/>
  <c r="M23" i="1" s="1"/>
  <c r="L53" i="1"/>
  <c r="M53" i="1" s="1"/>
  <c r="L47" i="1"/>
  <c r="M47" i="1" s="1"/>
  <c r="L35" i="1"/>
  <c r="M35" i="1" s="1"/>
  <c r="L17" i="1"/>
  <c r="M17" i="1" s="1"/>
  <c r="L65" i="1"/>
  <c r="M65" i="1" s="1"/>
  <c r="L59" i="1"/>
  <c r="M59" i="1" s="1"/>
  <c r="X6" i="18" l="1"/>
  <c r="AJ30" i="18"/>
  <c r="R22" i="18"/>
  <c r="L6" i="18"/>
  <c r="R30" i="18"/>
  <c r="X22" i="18"/>
  <c r="X38" i="18"/>
  <c r="AD38" i="18"/>
  <c r="O17" i="1"/>
  <c r="AD22" i="18"/>
  <c r="N17" i="1"/>
  <c r="AC17" i="1" s="1"/>
  <c r="X14" i="18"/>
  <c r="L30" i="18"/>
  <c r="R38" i="18"/>
  <c r="AJ14" i="18"/>
  <c r="R14" i="18"/>
  <c r="AD6" i="18"/>
  <c r="AD30" i="18"/>
  <c r="AJ38" i="18"/>
  <c r="AJ22" i="18"/>
  <c r="X30" i="18"/>
  <c r="L14" i="18"/>
  <c r="L22" i="18"/>
  <c r="AJ6" i="18"/>
  <c r="L38" i="18"/>
  <c r="AD14" i="18"/>
  <c r="R6" i="18"/>
  <c r="L16" i="18"/>
  <c r="R24" i="18"/>
  <c r="L8" i="18"/>
  <c r="R32" i="18"/>
  <c r="AJ16" i="18"/>
  <c r="R8" i="18"/>
  <c r="AD24" i="18"/>
  <c r="AJ32" i="18"/>
  <c r="AD8" i="18"/>
  <c r="X40" i="18"/>
  <c r="O35" i="1"/>
  <c r="L32" i="18"/>
  <c r="X8" i="18"/>
  <c r="X24" i="18"/>
  <c r="AJ8" i="18"/>
  <c r="N35" i="1"/>
  <c r="R40" i="18"/>
  <c r="L40" i="18"/>
  <c r="X16" i="18"/>
  <c r="L24" i="18"/>
  <c r="AJ24" i="18"/>
  <c r="X32" i="18"/>
  <c r="AJ40" i="18"/>
  <c r="R16" i="18"/>
  <c r="AD40" i="18"/>
  <c r="AD32" i="18"/>
  <c r="AD16" i="18"/>
  <c r="N47" i="1"/>
  <c r="J42" i="18"/>
  <c r="P34" i="18"/>
  <c r="AB18" i="18"/>
  <c r="AB42" i="18"/>
  <c r="AH34" i="18"/>
  <c r="P10" i="18"/>
  <c r="V34" i="18"/>
  <c r="P42" i="18"/>
  <c r="V42" i="18"/>
  <c r="AH42" i="18"/>
  <c r="AB26" i="18"/>
  <c r="AH26" i="18"/>
  <c r="V26" i="18"/>
  <c r="AB34" i="18"/>
  <c r="V10" i="18"/>
  <c r="AH18" i="18"/>
  <c r="J34" i="18"/>
  <c r="J10" i="18"/>
  <c r="AB10" i="18"/>
  <c r="J18" i="18"/>
  <c r="O47" i="1"/>
  <c r="P26" i="18"/>
  <c r="J26" i="18"/>
  <c r="AH10" i="18"/>
  <c r="P18" i="18"/>
  <c r="V18" i="18"/>
  <c r="X42" i="18"/>
  <c r="AD34" i="18"/>
  <c r="AD10" i="18"/>
  <c r="AD26" i="18"/>
  <c r="L10" i="18"/>
  <c r="L42" i="18"/>
  <c r="L26" i="18"/>
  <c r="X18" i="18"/>
  <c r="X34" i="18"/>
  <c r="X10" i="18"/>
  <c r="R18" i="18"/>
  <c r="AJ10" i="18"/>
  <c r="AD42" i="18"/>
  <c r="AJ34" i="18"/>
  <c r="R26" i="18"/>
  <c r="N53" i="1"/>
  <c r="L18" i="18"/>
  <c r="AJ26" i="18"/>
  <c r="AD18" i="18"/>
  <c r="R34" i="18"/>
  <c r="L34" i="18"/>
  <c r="AJ42" i="18"/>
  <c r="R10" i="18"/>
  <c r="R42" i="18"/>
  <c r="X26" i="18"/>
  <c r="AJ18" i="18"/>
  <c r="O53" i="1"/>
  <c r="T14" i="18"/>
  <c r="AL38" i="18"/>
  <c r="N14" i="18"/>
  <c r="Z6" i="18"/>
  <c r="T38" i="18"/>
  <c r="T22" i="18"/>
  <c r="AL14" i="18"/>
  <c r="N22" i="18"/>
  <c r="O23" i="1"/>
  <c r="AF22" i="18"/>
  <c r="N6" i="18"/>
  <c r="AF6" i="18"/>
  <c r="AF38" i="18"/>
  <c r="N23" i="1"/>
  <c r="N38" i="18"/>
  <c r="AL30" i="18"/>
  <c r="AL22" i="18"/>
  <c r="T6" i="18"/>
  <c r="AF14" i="18"/>
  <c r="AF30" i="18"/>
  <c r="Z22" i="18"/>
  <c r="T30" i="18"/>
  <c r="Z30" i="18"/>
  <c r="AL6" i="18"/>
  <c r="Z14" i="18"/>
  <c r="Z38" i="18"/>
  <c r="N30" i="18"/>
  <c r="J40" i="18"/>
  <c r="AB40" i="18"/>
  <c r="AH32" i="18"/>
  <c r="AB24" i="18"/>
  <c r="V16" i="18"/>
  <c r="N29" i="1"/>
  <c r="J16" i="18"/>
  <c r="P32" i="18"/>
  <c r="V24" i="18"/>
  <c r="P24" i="18"/>
  <c r="V40" i="18"/>
  <c r="P16" i="18"/>
  <c r="P40" i="18"/>
  <c r="V32" i="18"/>
  <c r="AH16" i="18"/>
  <c r="AB16" i="18"/>
  <c r="V8" i="18"/>
  <c r="AH24" i="18"/>
  <c r="AH8" i="18"/>
  <c r="AH40" i="18"/>
  <c r="J8" i="18"/>
  <c r="AB32" i="18"/>
  <c r="AB8" i="18"/>
  <c r="J24" i="18"/>
  <c r="J32" i="18"/>
  <c r="P8" i="18"/>
  <c r="O29" i="1"/>
  <c r="Z42" i="18"/>
  <c r="T18" i="18"/>
  <c r="AF34" i="18"/>
  <c r="AF42" i="18"/>
  <c r="N42" i="18"/>
  <c r="Z18" i="18"/>
  <c r="AL10" i="18"/>
  <c r="AL26" i="18"/>
  <c r="AF26" i="18"/>
  <c r="Z10" i="18"/>
  <c r="N18" i="18"/>
  <c r="T26" i="18"/>
  <c r="AF10" i="18"/>
  <c r="T34" i="18"/>
  <c r="N26" i="18"/>
  <c r="AL18" i="18"/>
  <c r="N10" i="18"/>
  <c r="AF18" i="18"/>
  <c r="Z26" i="18"/>
  <c r="AL34" i="18"/>
  <c r="N59" i="1"/>
  <c r="Z34" i="18"/>
  <c r="T10" i="18"/>
  <c r="O59" i="1"/>
  <c r="AL42" i="18"/>
  <c r="N34" i="18"/>
  <c r="T42" i="18"/>
  <c r="P14" i="18"/>
  <c r="V22" i="18"/>
  <c r="V14" i="18"/>
  <c r="P22" i="18"/>
  <c r="V38" i="18"/>
  <c r="AH14" i="18"/>
  <c r="AH38" i="18"/>
  <c r="J14" i="18"/>
  <c r="AB22" i="18"/>
  <c r="V30" i="18"/>
  <c r="AB14" i="18"/>
  <c r="AB38" i="18"/>
  <c r="J30" i="18"/>
  <c r="P38" i="18"/>
  <c r="AB6" i="18"/>
  <c r="N11" i="1"/>
  <c r="AC11" i="1" s="1"/>
  <c r="AH30" i="18"/>
  <c r="J38" i="18"/>
  <c r="AH6" i="18"/>
  <c r="V6" i="18"/>
  <c r="AB30" i="18"/>
  <c r="J22" i="18"/>
  <c r="J6" i="18"/>
  <c r="P30" i="18"/>
  <c r="AH22" i="18"/>
  <c r="P6" i="18"/>
  <c r="O11" i="1"/>
  <c r="AH12" i="18"/>
  <c r="J20" i="18"/>
  <c r="J44" i="18"/>
  <c r="AB28" i="18"/>
  <c r="P28" i="18"/>
  <c r="O65" i="1"/>
  <c r="P12" i="18"/>
  <c r="AH20" i="18"/>
  <c r="P44" i="18"/>
  <c r="AB12" i="18"/>
  <c r="P20" i="18"/>
  <c r="J36" i="18"/>
  <c r="P36" i="18"/>
  <c r="AB44" i="18"/>
  <c r="V44" i="18"/>
  <c r="J28" i="18"/>
  <c r="AH36" i="18"/>
  <c r="V12" i="18"/>
  <c r="V28" i="18"/>
  <c r="AH44" i="18"/>
  <c r="AB20" i="18"/>
  <c r="AB36" i="18"/>
  <c r="AH28" i="18"/>
  <c r="V36" i="18"/>
  <c r="V20" i="18"/>
  <c r="N65" i="1"/>
  <c r="AC65" i="1" s="1"/>
  <c r="AB65" i="1" s="1"/>
  <c r="J12" i="18"/>
  <c r="AF24" i="18"/>
  <c r="AF32" i="18"/>
  <c r="T40" i="18"/>
  <c r="N41" i="1"/>
  <c r="Z40" i="18"/>
  <c r="AL8" i="18"/>
  <c r="AF8" i="18"/>
  <c r="T8" i="18"/>
  <c r="Z16" i="18"/>
  <c r="T24" i="18"/>
  <c r="AL24" i="18"/>
  <c r="Z32" i="18"/>
  <c r="N32" i="18"/>
  <c r="N16" i="18"/>
  <c r="Z8" i="18"/>
  <c r="AL40" i="18"/>
  <c r="N8" i="18"/>
  <c r="N24" i="18"/>
  <c r="T32" i="18"/>
  <c r="T16" i="18"/>
  <c r="AF40" i="18"/>
  <c r="AF16" i="18"/>
  <c r="AL32" i="18"/>
  <c r="N40" i="18"/>
  <c r="Z24" i="18"/>
  <c r="AL16" i="18"/>
  <c r="O41" i="1"/>
  <c r="AB11" i="1" l="1"/>
  <c r="P6" i="19" s="1"/>
  <c r="AC12" i="1"/>
  <c r="AB12" i="1" s="1"/>
  <c r="AB17" i="1"/>
  <c r="AH7" i="19" s="1"/>
  <c r="AC18" i="1"/>
  <c r="V25" i="19"/>
  <c r="V45" i="19"/>
  <c r="J15" i="19"/>
  <c r="AB45" i="19"/>
  <c r="AH25" i="19"/>
  <c r="AH55" i="19"/>
  <c r="AB15" i="19"/>
  <c r="P15" i="19"/>
  <c r="P45" i="19"/>
  <c r="V15" i="19"/>
  <c r="J35" i="19"/>
  <c r="AH45" i="19"/>
  <c r="J25" i="19"/>
  <c r="AB35" i="19"/>
  <c r="AH15" i="19"/>
  <c r="V35" i="19"/>
  <c r="J55" i="19"/>
  <c r="AB55" i="19"/>
  <c r="AD65" i="1"/>
  <c r="AB25" i="19"/>
  <c r="AH35" i="19"/>
  <c r="P55" i="19"/>
  <c r="J45" i="19"/>
  <c r="P25" i="19"/>
  <c r="P35" i="19"/>
  <c r="V55" i="19"/>
  <c r="P16" i="19" l="1"/>
  <c r="J36" i="19"/>
  <c r="P36" i="19"/>
  <c r="J46" i="19"/>
  <c r="AB6" i="19"/>
  <c r="J26" i="19"/>
  <c r="AB36" i="19"/>
  <c r="AH16" i="19"/>
  <c r="V36" i="19"/>
  <c r="V16" i="19"/>
  <c r="V26" i="19"/>
  <c r="J16" i="19"/>
  <c r="AH26" i="19"/>
  <c r="V6" i="19"/>
  <c r="P26" i="19"/>
  <c r="AB26" i="19"/>
  <c r="P46" i="19"/>
  <c r="J6" i="19"/>
  <c r="AH46" i="19"/>
  <c r="V46" i="19"/>
  <c r="AH6" i="19"/>
  <c r="AD11" i="1"/>
  <c r="AH36" i="19"/>
  <c r="AB16" i="19"/>
  <c r="AB46" i="19"/>
  <c r="AI36" i="19"/>
  <c r="W16" i="19"/>
  <c r="AI26" i="19"/>
  <c r="K36" i="19"/>
  <c r="AC6" i="19"/>
  <c r="Q26" i="19"/>
  <c r="W36" i="19"/>
  <c r="Q6" i="19"/>
  <c r="AC36" i="19"/>
  <c r="K6" i="19"/>
  <c r="K16" i="19"/>
  <c r="Q16" i="19"/>
  <c r="Q46" i="19"/>
  <c r="W46" i="19"/>
  <c r="AD12" i="1"/>
  <c r="AI6" i="19"/>
  <c r="K46" i="19"/>
  <c r="AI16" i="19"/>
  <c r="AI46" i="19"/>
  <c r="Q36" i="19"/>
  <c r="AC46" i="19"/>
  <c r="W6" i="19"/>
  <c r="W26" i="19"/>
  <c r="K26" i="19"/>
  <c r="AC26" i="19"/>
  <c r="AC16" i="19"/>
  <c r="AH47" i="19"/>
  <c r="J7" i="19"/>
  <c r="V7" i="19"/>
  <c r="AB17" i="19"/>
  <c r="AD17" i="1"/>
  <c r="P47" i="19"/>
  <c r="J47" i="19"/>
  <c r="P7" i="19"/>
  <c r="J37" i="19"/>
  <c r="V37" i="19"/>
  <c r="AB37" i="19"/>
  <c r="V27" i="19"/>
  <c r="AH27" i="19"/>
  <c r="AB27" i="19"/>
  <c r="AH17" i="19"/>
  <c r="AB7" i="19"/>
  <c r="AB18" i="1"/>
  <c r="W37" i="19" s="1"/>
  <c r="AC19" i="1"/>
  <c r="AB19" i="1" s="1"/>
  <c r="P27" i="19"/>
  <c r="V17" i="19"/>
  <c r="P17" i="19"/>
  <c r="AB47" i="19"/>
  <c r="J17" i="19"/>
  <c r="AH37" i="19"/>
  <c r="J27" i="19"/>
  <c r="V47" i="19"/>
  <c r="P37" i="19"/>
  <c r="K17" i="19" l="1"/>
  <c r="Q7" i="19"/>
  <c r="AC37" i="19"/>
  <c r="AD18" i="1"/>
  <c r="Q37" i="19"/>
  <c r="AC7" i="19"/>
  <c r="W47" i="19"/>
  <c r="K27" i="19"/>
  <c r="AI7" i="19"/>
  <c r="AC47" i="19"/>
  <c r="AC27" i="19"/>
  <c r="Q27" i="19"/>
  <c r="AI17" i="19"/>
  <c r="AI47" i="19"/>
  <c r="K47" i="19"/>
  <c r="Q17" i="19"/>
  <c r="W7" i="19"/>
  <c r="K7" i="19"/>
  <c r="K37" i="19"/>
  <c r="W27" i="19"/>
  <c r="W17" i="19"/>
  <c r="AI37" i="19"/>
  <c r="AC17" i="19"/>
  <c r="AI27" i="19"/>
  <c r="Q47" i="19"/>
  <c r="AD47" i="19"/>
  <c r="AJ37" i="19"/>
  <c r="R17" i="19"/>
  <c r="L7" i="19"/>
  <c r="R7" i="19"/>
  <c r="R37" i="19"/>
  <c r="R47" i="19"/>
  <c r="AJ7" i="19"/>
  <c r="L47" i="19"/>
  <c r="AJ27" i="19"/>
  <c r="L27" i="19"/>
  <c r="AJ17" i="19"/>
  <c r="L17" i="19"/>
  <c r="X17" i="19"/>
  <c r="AD7" i="19"/>
  <c r="AD37" i="19"/>
  <c r="L37" i="19"/>
  <c r="X27" i="19"/>
  <c r="AD27" i="19"/>
  <c r="AD17" i="19"/>
  <c r="X7" i="19"/>
  <c r="R27" i="19"/>
  <c r="AJ47" i="19"/>
  <c r="X37" i="19"/>
  <c r="X47" i="19"/>
  <c r="AD19"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<sst xmlns="http://schemas.openxmlformats.org/spreadsheetml/2006/main" count="372" uniqueCount="258">
  <si>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</si>
  <si>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</si>
  <si>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</si>
  <si>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</si>
  <si>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</si>
  <si>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</si>
  <si>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</si>
  <si>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</si>
  <si>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</si>
  <si>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</si>
  <si>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</si>
  <si>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</si>
  <si>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</si>
  <si>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</si>
  <si>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</si>
  <si>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</si>
  <si>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</si>
  <si>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</si>
  <si>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</si>
  <si>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</si>
  <si>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</si>
  <si>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</si>
  <si>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</si>
  <si>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</si>
  <si>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</si>
  <si>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</si>
  <si>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</si>
  <si>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</si>
  <si>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</si>
  <si>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</si>
  <si>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</si>
  <si>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</si>
  <si>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</si>
  <si>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</si>
  <si>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</si>
  <si>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</si>
  <si>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</si>
  <si>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</si>
  <si>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</si>
  <si>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</si>
  <si>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</si>
  <si>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</si>
  <si>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</si>
  <si>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</si>
  <si>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</si>
  <si>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</si>
  <si>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</si>
  <si>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</si>
  <si>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</si>
  <si>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</si>
  <si>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</si>
  <si>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</si>
  <si>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</si>
  <si>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</si>
  <si>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</si>
  <si>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</si>
  <si>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</si>
  <si>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</si>
  <si>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</si>
  <si>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</si>
  <si>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</si>
  <si>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</si>
  <si>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</si>
  <si>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</si>
  <si>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</si>
  <si>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</si>
  <si>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</si>
  <si>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</si>
  <si>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</si>
  <si>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</si>
  <si>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</si>
  <si>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</si>
  <si>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</si>
  <si>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</si>
  <si>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</si>
  <si>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</si>
  <si>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</si>
  <si>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</si>
  <si>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</si>
  <si>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</si>
  <si>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</si>
  <si>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</si>
  <si>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</si>
  <si>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</si>
  <si>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</si>
  <si>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</si>
  <si>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</si>
  <si>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</si>
  <si>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</si>
  <si>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</si>
  <si>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</si>
  <si>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</si>
  <si>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</si>
  <si>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</si>
  <si>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</si>
  <si>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</si>
  <si>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</si>
  <si>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</si>
  <si>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</si>
  <si>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</si>
  <si>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</si>
  <si>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</si>
  <si>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</si>
  <si>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</si>
  <si>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</si>
  <si>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</si>
  <si>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</si>
  <si>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</si>
  <si>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</si>
  <si>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</si>
  <si>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</si>
  <si>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</si>
  <si>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</si>
  <si>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</si>
  <si>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</si>
  <si>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</si>
  <si>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</si>
  <si>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</si>
  <si>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</si>
  <si>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</si>
  <si>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</si>
  <si>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</si>
  <si>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</si>
  <si>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</si>
  <si>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</si>
  <si>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</si>
  <si>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Daños Activos Fisicos</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</si>
  <si>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</si>
  <si>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</si>
  <si>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</si>
  <si>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</si>
  <si>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</si>
  <si>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</si>
  <si>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</si>
  <si>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</si>
  <si>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</si>
  <si>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</si>
  <si>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</si>
  <si>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</si>
  <si>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</si>
  <si>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</si>
  <si>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</si>
  <si>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</si>
  <si>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</si>
  <si>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</si>
  <si>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</si>
  <si>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</si>
  <si>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</si>
  <si>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</si>
  <si>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</si>
  <si>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</si>
  <si>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</si>
  <si>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</si>
  <si>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</si>
  <si>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</si>
  <si>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</si>
  <si>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</si>
  <si>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</si>
  <si>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</si>
  <si>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</si>
  <si>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</si>
  <si>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</si>
  <si>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</si>
  <si>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</si>
  <si>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</si>
  <si>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</si>
  <si>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</si>
  <si>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</si>
  <si>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</si>
  <si>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</si>
  <si>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</si>
  <si>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</si>
  <si>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</si>
  <si>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</si>
  <si>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</si>
  <si>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</si>
  <si>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</si>
  <si>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</si>
  <si>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</si>
  <si>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</si>
  <si>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</si>
  <si>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</si>
  <si>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</si>
  <si>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</si>
  <si>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</si>
  <si>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</si>
  <si>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</si>
  <si>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</si>
  <si>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</si>
  <si>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</si>
  <si>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</si>
  <si>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</si>
  <si>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</si>
  <si>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</si>
  <si>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</si>
  <si>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</si>
  <si>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</si>
  <si>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</si>
  <si>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</si>
  <si>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</si>
  <si>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</si>
  <si>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</si>
  <si>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</si>
  <si>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</si>
  <si>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</si>
  <si>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</si>
  <si>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</si>
  <si>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</si>
  <si>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</si>
  <si>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Seccional</t>
  </si>
  <si>
    <t>Fecha:</t>
  </si>
  <si>
    <t>Nivel:</t>
  </si>
  <si>
    <t>Central</t>
  </si>
  <si>
    <t>Dependencia o Dirección Seccional</t>
  </si>
  <si>
    <t>E - Comunicación Institucional</t>
  </si>
  <si>
    <t>E - Gestión para la Integración de Listas de Altas Cortes</t>
  </si>
  <si>
    <t>E - Planeación Estratégica</t>
  </si>
  <si>
    <t>M - Administración de Carrera Judicial</t>
  </si>
  <si>
    <t>M - Gestión de la Formación Judicial</t>
  </si>
  <si>
    <t>M - Gestión de la Información Judicial</t>
  </si>
  <si>
    <t>M - Mejoramiento de Infraestructura Física</t>
  </si>
  <si>
    <t>M - Modernización de la Gestión Judicial</t>
  </si>
  <si>
    <t>M - Registro y Control de Abogados y Auxiliares de la Justicia</t>
  </si>
  <si>
    <t>M - Reordenamiento Judicial</t>
  </si>
  <si>
    <t>A - Administración de la Seguridad</t>
  </si>
  <si>
    <t>A - Asistencia Legal</t>
  </si>
  <si>
    <t>A - Compras Públicas</t>
  </si>
  <si>
    <t>A - Gestión Administrativa</t>
  </si>
  <si>
    <t>A - Gestión de Información Estadística</t>
  </si>
  <si>
    <t>A - Gestión de Seguridad y Salud en el Trabajo</t>
  </si>
  <si>
    <t>A - Gestión Documental</t>
  </si>
  <si>
    <t>A - Gestión Financiera y Presupuestal</t>
  </si>
  <si>
    <t>A - Gestión Humana</t>
  </si>
  <si>
    <t>A - Gestión Tecnológica</t>
  </si>
  <si>
    <t>EM - Gestión de Control Interno y Auditoría</t>
  </si>
  <si>
    <t>EM - Mejoramiento del Sistema Integrado de Gestión y Control de la Calidad y del Medio Ambiente</t>
  </si>
  <si>
    <t>Nombre</t>
  </si>
  <si>
    <t>Cargo</t>
  </si>
  <si>
    <t>Correo electrónico</t>
  </si>
  <si>
    <t>Extensión y/o teléfono</t>
  </si>
  <si>
    <t>Usuarios, productos y practicas organizacionales</t>
  </si>
  <si>
    <t>Datos de quien diligencia</t>
  </si>
  <si>
    <t>Frecuencia con la cual se realiza la actividad que genera el riesgo en un año</t>
  </si>
  <si>
    <t>Armenia</t>
  </si>
  <si>
    <t>Luz Derly Mosquera Ramírez</t>
  </si>
  <si>
    <t>Profesional Universitario G12</t>
  </si>
  <si>
    <t>lmosquer@cendoj.ramajudicial.gov.co</t>
  </si>
  <si>
    <t>Realizar seguimiento trimestral al cumplimiento de los controles establecidos para verificar su eficacia en la mitigación del riesgo</t>
  </si>
  <si>
    <t>Jefe Oficina Judicial</t>
  </si>
  <si>
    <t>No dar respuesta a solicitudes de préstamos</t>
  </si>
  <si>
    <t>Obtener dádivas o pagos para la entrega de documentos del archivo central</t>
  </si>
  <si>
    <t>Todas las comunicaciones recibidas, se deberán registrar en el formato de control de préstamos diariamente, acompañado de la fecha de entrega del expediente.</t>
  </si>
  <si>
    <t>Posibilidad de afectación reputacional por demorar la entrega de expedientes solicitados en préstamo con el objetivo de recibir dádivas por el préstamo a causa del desconocimiento de la política de seguridad de la información y a la inejecución de controles en la recepción de los asuntos.</t>
  </si>
  <si>
    <t>Perdida o extravio de la documentación</t>
  </si>
  <si>
    <t>Insatisfacción de los usuarios.
Pérdida de información.</t>
  </si>
  <si>
    <t>Sanciones disciplinarias, fiscales, penales.
Afecta la imagen de la institución.</t>
  </si>
  <si>
    <t>*Control documental en base de datos.
*Control de préstamos de expedientes.</t>
  </si>
  <si>
    <t>Realizar seguimiento trimestral con formatos diligenciados que den cuenta de la efectividad en los controles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</si>
</sst>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5"/>
      <color theme="1"/>
      <name val="Arial Narrow"/>
      <family val="2"/>
    </font>
    <font>
      <u/>
      <sz val="11"/>
      <color theme="10"/>
      <name val="Calibri"/>
      <family val="2"/>
      <scheme val="minor"/>
    </font>
  </fonts>
  <fills count="1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6337778862885"/>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6">
    <xf numFmtId="0" fontId="0" fillId="0" borderId="0"/>
    <xf numFmtId="9" fontId="15" fillId="0" borderId="0" applyFont="0" applyFill="0" applyBorder="0" applyAlignment="0" applyProtection="0"/>
    <xf numFmtId="0" fontId="48" fillId="0" borderId="0"/>
    <xf numFmtId="0" fontId="49" fillId="0" borderId="0"/>
    <xf numFmtId="0" fontId="5" fillId="0" borderId="0"/>
    <xf numFmtId="0" fontId="60" fillId="0" borderId="0" applyNumberFormat="0" applyFill="0" applyBorder="0" applyAlignment="0" applyProtection="0"/>
  </cellStyleXfs>
  <cellXfs count="411">
    <xf numFmtId="0" fontId="0" fillId="0" borderId="0" xfId="0"/>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0" fontId="29" fillId="0" borderId="0" xfId="0" applyFont="1" applyFill="1" applyAlignment="1">
      <alignment vertical="center"/>
    </xf>
    <xf numFmtId="0" fontId="30" fillId="0" borderId="0" xfId="0" applyFont="1" applyFill="1"/>
    <xf numFmtId="0" fontId="28" fillId="0" borderId="0" xfId="0" applyFont="1"/>
    <xf numFmtId="0" fontId="0" fillId="0" borderId="0" xfId="0" pivotButton="1"/>
    <xf numFmtId="0" fontId="13" fillId="0" borderId="0" xfId="0" applyFont="1" applyBorder="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Border="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Border="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Border="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Border="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applyProtection="1"/>
    <xf numFmtId="0" fontId="50" fillId="3" borderId="52" xfId="2" applyFont="1" applyFill="1" applyBorder="1" applyProtection="1"/>
    <xf numFmtId="0" fontId="50" fillId="3" borderId="53" xfId="2" applyFont="1" applyFill="1" applyBorder="1" applyProtection="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Border="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applyProtection="1"/>
    <xf numFmtId="0" fontId="55" fillId="3" borderId="0" xfId="0" applyFont="1" applyFill="1" applyBorder="1" applyAlignment="1" applyProtection="1">
      <alignment horizontal="left" vertical="center" wrapText="1"/>
    </xf>
    <xf numFmtId="0" fontId="56" fillId="3" borderId="0" xfId="0" applyFont="1" applyFill="1" applyBorder="1" applyAlignment="1" applyProtection="1">
      <alignment horizontal="left" vertical="top" wrapText="1"/>
    </xf>
    <xf numFmtId="0" fontId="50" fillId="3" borderId="0" xfId="2" applyFont="1" applyFill="1" applyBorder="1" applyProtection="1"/>
    <xf numFmtId="0" fontId="50" fillId="3" borderId="15" xfId="2" applyFont="1" applyFill="1" applyBorder="1" applyProtection="1"/>
    <xf numFmtId="0" fontId="50" fillId="3" borderId="16" xfId="2" applyFont="1" applyFill="1" applyBorder="1" applyProtection="1"/>
    <xf numFmtId="0" fontId="50" fillId="3" borderId="18" xfId="2" applyFont="1" applyFill="1" applyBorder="1" applyProtection="1"/>
    <xf numFmtId="0" fontId="50" fillId="3" borderId="17" xfId="2" applyFont="1" applyFill="1" applyBorder="1" applyProtection="1"/>
    <xf numFmtId="0" fontId="54" fillId="3" borderId="0" xfId="2" applyFont="1" applyFill="1" applyBorder="1" applyAlignment="1" applyProtection="1">
      <alignment horizontal="left" vertical="center" wrapText="1"/>
    </xf>
    <xf numFmtId="0" fontId="50" fillId="3" borderId="0" xfId="2" applyFont="1" applyFill="1" applyBorder="1" applyAlignment="1" applyProtection="1">
      <alignment horizontal="left" vertical="center" wrapText="1"/>
    </xf>
    <xf numFmtId="0" fontId="50" fillId="3" borderId="0" xfId="2" quotePrefix="1" applyFont="1" applyFill="1" applyBorder="1" applyAlignment="1" applyProtection="1">
      <alignment horizontal="left" vertical="center" wrapText="1"/>
    </xf>
    <xf numFmtId="0" fontId="50" fillId="3" borderId="15" xfId="2" applyFont="1" applyFill="1" applyBorder="1" applyAlignment="1" applyProtection="1"/>
    <xf numFmtId="0" fontId="52" fillId="3" borderId="14" xfId="2" quotePrefix="1" applyFont="1" applyFill="1" applyBorder="1" applyAlignment="1" applyProtection="1">
      <alignment horizontal="left" vertical="top" wrapText="1"/>
    </xf>
    <xf numFmtId="0" fontId="53" fillId="3" borderId="0" xfId="2" quotePrefix="1" applyFont="1" applyFill="1" applyBorder="1" applyAlignment="1" applyProtection="1">
      <alignment horizontal="left" vertical="top" wrapText="1"/>
    </xf>
    <xf numFmtId="0" fontId="53" fillId="3" borderId="15" xfId="2" quotePrefix="1" applyFont="1" applyFill="1" applyBorder="1" applyAlignment="1" applyProtection="1">
      <alignment horizontal="left" vertical="top" wrapText="1"/>
    </xf>
    <xf numFmtId="0" fontId="1" fillId="0" borderId="2" xfId="0" applyFont="1" applyBorder="1" applyAlignment="1" applyProtection="1">
      <alignment horizontal="center" vertical="top"/>
      <protection hidden="1"/>
    </xf>
    <xf numFmtId="9" fontId="1" fillId="0" borderId="2" xfId="0" applyNumberFormat="1" applyFont="1" applyBorder="1" applyAlignment="1" applyProtection="1">
      <alignment horizontal="center" vertical="top"/>
      <protection hidden="1"/>
    </xf>
    <xf numFmtId="0" fontId="4" fillId="0" borderId="2" xfId="0" applyFont="1" applyFill="1" applyBorder="1" applyAlignment="1" applyProtection="1">
      <alignment horizontal="center" vertical="top" textRotation="90" wrapText="1"/>
      <protection hidden="1"/>
    </xf>
    <xf numFmtId="9" fontId="1" fillId="0" borderId="4" xfId="0" applyNumberFormat="1" applyFont="1" applyBorder="1" applyAlignment="1" applyProtection="1">
      <alignment horizontal="center" vertical="top"/>
      <protection hidden="1"/>
    </xf>
    <xf numFmtId="0" fontId="4" fillId="0" borderId="2" xfId="0" applyFont="1" applyBorder="1" applyAlignment="1" applyProtection="1">
      <alignment horizontal="center" vertical="top" textRotation="90"/>
      <protection hidden="1"/>
    </xf>
    <xf numFmtId="9" fontId="1" fillId="0" borderId="4" xfId="0" applyNumberFormat="1" applyFont="1" applyFill="1" applyBorder="1" applyAlignment="1" applyProtection="1">
      <alignment horizontal="center" vertical="top"/>
      <protection hidden="1"/>
    </xf>
    <xf numFmtId="0" fontId="1" fillId="3" borderId="0" xfId="0" applyFont="1" applyFill="1" applyProtection="1">
      <protection hidden="1"/>
    </xf>
    <xf numFmtId="0" fontId="1" fillId="0" borderId="0" xfId="0" applyFont="1" applyProtection="1">
      <protection hidden="1"/>
    </xf>
    <xf numFmtId="0" fontId="1" fillId="3" borderId="0" xfId="0" applyFont="1" applyFill="1" applyAlignment="1" applyProtection="1">
      <alignment horizontal="center" vertical="center"/>
      <protection hidden="1"/>
    </xf>
    <xf numFmtId="0" fontId="1" fillId="3" borderId="0" xfId="0" applyFont="1" applyFill="1" applyAlignment="1" applyProtection="1">
      <alignment horizontal="left" vertical="center"/>
      <protection hidden="1"/>
    </xf>
    <xf numFmtId="0" fontId="1" fillId="3" borderId="0" xfId="0" applyFont="1" applyFill="1" applyAlignment="1" applyProtection="1">
      <alignment horizontal="center"/>
      <protection hidden="1"/>
    </xf>
    <xf numFmtId="0" fontId="4" fillId="2" borderId="2" xfId="0" applyFont="1" applyFill="1" applyBorder="1" applyAlignment="1" applyProtection="1">
      <alignment horizontal="center" vertical="center" textRotation="90"/>
      <protection hidden="1"/>
    </xf>
    <xf numFmtId="0" fontId="4" fillId="3" borderId="0" xfId="0" applyFont="1" applyFill="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1" fillId="0" borderId="2" xfId="0" applyFont="1" applyBorder="1" applyAlignment="1" applyProtection="1">
      <alignment horizontal="center" vertical="top" textRotation="90"/>
      <protection hidden="1"/>
    </xf>
    <xf numFmtId="164" fontId="1" fillId="0" borderId="2" xfId="1" applyNumberFormat="1" applyFont="1" applyBorder="1" applyAlignment="1" applyProtection="1">
      <alignment horizontal="center" vertical="top"/>
      <protection hidden="1"/>
    </xf>
    <xf numFmtId="0" fontId="1" fillId="0" borderId="4" xfId="0" applyFont="1" applyBorder="1" applyAlignment="1" applyProtection="1">
      <alignment horizontal="center" vertical="top" textRotation="90"/>
      <protection hidden="1"/>
    </xf>
    <xf numFmtId="0" fontId="1" fillId="3" borderId="0" xfId="0" applyFont="1" applyFill="1" applyAlignment="1" applyProtection="1">
      <alignment vertical="center"/>
      <protection hidden="1"/>
    </xf>
    <xf numFmtId="0" fontId="1" fillId="0" borderId="0" xfId="0" applyFont="1" applyAlignment="1" applyProtection="1">
      <alignment vertical="center"/>
      <protection hidden="1"/>
    </xf>
    <xf numFmtId="164" fontId="1" fillId="9" borderId="2" xfId="1" applyNumberFormat="1" applyFont="1" applyFill="1" applyBorder="1" applyAlignment="1" applyProtection="1">
      <alignment horizontal="center" vertical="top"/>
      <protection hidden="1"/>
    </xf>
    <xf numFmtId="0" fontId="1" fillId="0" borderId="2" xfId="0" applyFon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4"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1" fillId="0" borderId="0" xfId="0" applyFont="1" applyAlignment="1" applyProtection="1">
      <alignment horizontal="center"/>
      <protection hidden="1"/>
    </xf>
    <xf numFmtId="0" fontId="6" fillId="0" borderId="2" xfId="0" applyFont="1" applyBorder="1" applyAlignment="1" applyProtection="1">
      <alignment horizontal="justify" vertical="top"/>
    </xf>
    <xf numFmtId="0" fontId="1" fillId="0" borderId="2" xfId="0" applyFont="1" applyBorder="1" applyAlignment="1" applyProtection="1">
      <alignment horizontal="justify" vertical="top"/>
    </xf>
    <xf numFmtId="0" fontId="1" fillId="0" borderId="2" xfId="0" applyFont="1" applyBorder="1" applyAlignment="1" applyProtection="1">
      <alignment horizontal="center" vertical="top" wrapText="1"/>
    </xf>
    <xf numFmtId="14" fontId="1" fillId="0" borderId="2" xfId="0" applyNumberFormat="1" applyFont="1" applyBorder="1" applyAlignment="1" applyProtection="1">
      <alignment horizontal="center" vertical="top" wrapText="1"/>
    </xf>
    <xf numFmtId="0" fontId="1" fillId="0" borderId="2" xfId="0" applyFont="1" applyBorder="1" applyAlignment="1" applyProtection="1">
      <alignment horizontal="center" vertical="top" textRotation="90"/>
    </xf>
    <xf numFmtId="0" fontId="6" fillId="0" borderId="2" xfId="0" applyFont="1" applyBorder="1" applyAlignment="1" applyProtection="1">
      <alignment horizontal="justify" vertical="top" wrapText="1"/>
    </xf>
    <xf numFmtId="0" fontId="51" fillId="14" borderId="48" xfId="2" applyFont="1" applyFill="1" applyBorder="1" applyAlignment="1" applyProtection="1">
      <alignment horizontal="center" vertical="center" wrapText="1"/>
    </xf>
    <xf numFmtId="0" fontId="51" fillId="14" borderId="49" xfId="2" applyFont="1" applyFill="1" applyBorder="1" applyAlignment="1" applyProtection="1">
      <alignment horizontal="center" vertical="center" wrapText="1"/>
    </xf>
    <xf numFmtId="0" fontId="51" fillId="14" borderId="50" xfId="2" applyFont="1" applyFill="1" applyBorder="1" applyAlignment="1" applyProtection="1">
      <alignment horizontal="center" vertical="center" wrapText="1"/>
    </xf>
    <xf numFmtId="0" fontId="50" fillId="0" borderId="14" xfId="2" quotePrefix="1" applyFont="1" applyBorder="1" applyAlignment="1" applyProtection="1">
      <alignment horizontal="left" vertical="center" wrapText="1"/>
    </xf>
    <xf numFmtId="0" fontId="50" fillId="0" borderId="0" xfId="2" quotePrefix="1" applyFont="1" applyBorder="1" applyAlignment="1" applyProtection="1">
      <alignment horizontal="left" vertical="center" wrapText="1"/>
    </xf>
    <xf numFmtId="0" fontId="50" fillId="0" borderId="15" xfId="2" quotePrefix="1" applyFont="1" applyBorder="1" applyAlignment="1" applyProtection="1">
      <alignment horizontal="left" vertical="center" wrapText="1"/>
    </xf>
    <xf numFmtId="0" fontId="50" fillId="0" borderId="68" xfId="2" quotePrefix="1" applyFont="1" applyBorder="1" applyAlignment="1" applyProtection="1">
      <alignment horizontal="left" vertical="center" wrapText="1"/>
    </xf>
    <xf numFmtId="0" fontId="50" fillId="0" borderId="69" xfId="2" quotePrefix="1" applyFont="1" applyBorder="1" applyAlignment="1" applyProtection="1">
      <alignment horizontal="left" vertical="center" wrapText="1"/>
    </xf>
    <xf numFmtId="0" fontId="50" fillId="0" borderId="70" xfId="2" quotePrefix="1" applyFont="1" applyBorder="1" applyAlignment="1" applyProtection="1">
      <alignment horizontal="left" vertical="center" wrapText="1"/>
    </xf>
    <xf numFmtId="0" fontId="52" fillId="3" borderId="51" xfId="2" quotePrefix="1" applyFont="1" applyFill="1" applyBorder="1" applyAlignment="1" applyProtection="1">
      <alignment horizontal="left" vertical="top" wrapText="1"/>
    </xf>
    <xf numFmtId="0" fontId="53" fillId="3" borderId="52" xfId="2" quotePrefix="1" applyFont="1" applyFill="1" applyBorder="1" applyAlignment="1" applyProtection="1">
      <alignment horizontal="left" vertical="top" wrapText="1"/>
    </xf>
    <xf numFmtId="0" fontId="53" fillId="3" borderId="53" xfId="2" quotePrefix="1" applyFont="1" applyFill="1" applyBorder="1" applyAlignment="1" applyProtection="1">
      <alignment horizontal="left" vertical="top" wrapText="1"/>
    </xf>
    <xf numFmtId="0" fontId="50" fillId="0" borderId="14" xfId="2" quotePrefix="1" applyFont="1" applyBorder="1" applyAlignment="1" applyProtection="1">
      <alignment horizontal="left" vertical="top" wrapText="1"/>
    </xf>
    <xf numFmtId="0" fontId="50" fillId="0" borderId="0" xfId="2" quotePrefix="1" applyFont="1" applyBorder="1" applyAlignment="1" applyProtection="1">
      <alignment horizontal="left" vertical="top" wrapText="1"/>
    </xf>
    <xf numFmtId="0" fontId="50" fillId="0" borderId="15" xfId="2" quotePrefix="1" applyFont="1" applyBorder="1" applyAlignment="1" applyProtection="1">
      <alignment horizontal="left" vertical="top" wrapText="1"/>
    </xf>
    <xf numFmtId="0" fontId="55" fillId="14" borderId="54" xfId="3" applyFont="1" applyFill="1" applyBorder="1" applyAlignment="1" applyProtection="1">
      <alignment horizontal="center" vertical="center" wrapText="1"/>
    </xf>
    <xf numFmtId="0" fontId="55" fillId="14" borderId="55" xfId="3" applyFont="1" applyFill="1" applyBorder="1" applyAlignment="1" applyProtection="1">
      <alignment horizontal="center" vertical="center" wrapText="1"/>
    </xf>
    <xf numFmtId="0" fontId="55" fillId="14" borderId="56" xfId="2" applyFont="1" applyFill="1" applyBorder="1" applyAlignment="1" applyProtection="1">
      <alignment horizontal="center" vertical="center"/>
    </xf>
    <xf numFmtId="0" fontId="55" fillId="14" borderId="57" xfId="2" applyFont="1" applyFill="1" applyBorder="1" applyAlignment="1" applyProtection="1">
      <alignment horizontal="center" vertical="center"/>
    </xf>
    <xf numFmtId="0" fontId="2" fillId="3" borderId="68" xfId="2" quotePrefix="1" applyFont="1" applyFill="1" applyBorder="1" applyAlignment="1" applyProtection="1">
      <alignment horizontal="justify" vertical="center" wrapText="1"/>
    </xf>
    <xf numFmtId="0" fontId="2" fillId="3" borderId="69" xfId="2" quotePrefix="1" applyFont="1" applyFill="1" applyBorder="1" applyAlignment="1" applyProtection="1">
      <alignment horizontal="justify" vertical="center" wrapText="1"/>
    </xf>
    <xf numFmtId="0" fontId="2" fillId="3" borderId="70" xfId="2" quotePrefix="1" applyFont="1" applyFill="1" applyBorder="1" applyAlignment="1" applyProtection="1">
      <alignment horizontal="justify" vertical="center" wrapText="1"/>
    </xf>
    <xf numFmtId="0" fontId="55" fillId="3" borderId="58" xfId="3" applyFont="1" applyFill="1" applyBorder="1" applyAlignment="1" applyProtection="1">
      <alignment horizontal="left" vertical="top" wrapText="1" readingOrder="1"/>
    </xf>
    <xf numFmtId="0" fontId="55" fillId="3" borderId="59" xfId="3" applyFont="1" applyFill="1" applyBorder="1" applyAlignment="1" applyProtection="1">
      <alignment horizontal="left" vertical="top" wrapText="1" readingOrder="1"/>
    </xf>
    <xf numFmtId="0" fontId="56" fillId="3" borderId="60" xfId="2" applyFont="1" applyFill="1" applyBorder="1" applyAlignment="1" applyProtection="1">
      <alignment horizontal="justify" vertical="center" wrapText="1"/>
    </xf>
    <xf numFmtId="0" fontId="56" fillId="3" borderId="61" xfId="2" applyFont="1" applyFill="1" applyBorder="1" applyAlignment="1" applyProtection="1">
      <alignment horizontal="justify" vertical="center" wrapText="1"/>
    </xf>
    <xf numFmtId="0" fontId="55" fillId="3" borderId="62" xfId="0" applyFont="1" applyFill="1" applyBorder="1" applyAlignment="1" applyProtection="1">
      <alignment horizontal="left" vertical="center" wrapText="1"/>
    </xf>
    <xf numFmtId="0" fontId="55" fillId="3" borderId="63" xfId="0" applyFont="1" applyFill="1" applyBorder="1" applyAlignment="1" applyProtection="1">
      <alignment horizontal="left" vertical="center" wrapText="1"/>
    </xf>
    <xf numFmtId="0" fontId="56" fillId="3" borderId="64" xfId="2" applyFont="1" applyFill="1" applyBorder="1" applyAlignment="1" applyProtection="1">
      <alignment horizontal="justify" vertical="center" wrapText="1"/>
    </xf>
    <xf numFmtId="0" fontId="56" fillId="3" borderId="65" xfId="2" applyFont="1" applyFill="1" applyBorder="1" applyAlignment="1" applyProtection="1">
      <alignment horizontal="justify" vertical="center" wrapText="1"/>
    </xf>
    <xf numFmtId="0" fontId="50" fillId="3" borderId="14" xfId="2" applyFont="1" applyFill="1" applyBorder="1" applyAlignment="1" applyProtection="1">
      <alignment horizontal="left" vertical="top" wrapText="1"/>
    </xf>
    <xf numFmtId="0" fontId="50" fillId="3" borderId="0" xfId="2" applyFont="1" applyFill="1" applyBorder="1" applyAlignment="1" applyProtection="1">
      <alignment horizontal="left" vertical="top" wrapText="1"/>
    </xf>
    <xf numFmtId="0" fontId="50" fillId="3" borderId="15" xfId="2" applyFont="1" applyFill="1" applyBorder="1" applyAlignment="1" applyProtection="1">
      <alignment horizontal="left" vertical="top" wrapText="1"/>
    </xf>
    <xf numFmtId="0" fontId="55" fillId="3" borderId="71" xfId="0" applyFont="1" applyFill="1" applyBorder="1" applyAlignment="1" applyProtection="1">
      <alignment horizontal="left" vertical="center" wrapText="1"/>
    </xf>
    <xf numFmtId="0" fontId="55" fillId="3" borderId="72" xfId="0" applyFont="1" applyFill="1" applyBorder="1" applyAlignment="1" applyProtection="1">
      <alignment horizontal="left" vertical="center" wrapText="1"/>
    </xf>
    <xf numFmtId="0" fontId="55" fillId="3" borderId="73" xfId="0" applyFont="1" applyFill="1" applyBorder="1" applyAlignment="1" applyProtection="1">
      <alignment horizontal="left" vertical="center" wrapText="1"/>
    </xf>
    <xf numFmtId="0" fontId="55" fillId="3" borderId="74" xfId="0" applyFont="1" applyFill="1" applyBorder="1" applyAlignment="1" applyProtection="1">
      <alignment horizontal="left" vertical="center" wrapText="1"/>
    </xf>
    <xf numFmtId="0" fontId="56" fillId="3" borderId="66" xfId="0" applyFont="1" applyFill="1" applyBorder="1" applyAlignment="1" applyProtection="1">
      <alignment horizontal="justify" vertical="center" wrapText="1"/>
    </xf>
    <xf numFmtId="0" fontId="56" fillId="3" borderId="67" xfId="0" applyFont="1" applyFill="1" applyBorder="1" applyAlignment="1" applyProtection="1">
      <alignment horizontal="justify" vertical="center" wrapText="1"/>
    </xf>
    <xf numFmtId="0" fontId="4" fillId="16" borderId="6" xfId="0" applyFont="1" applyFill="1" applyBorder="1" applyAlignment="1" applyProtection="1">
      <alignment horizontal="right" vertical="center" indent="1"/>
      <protection hidden="1"/>
    </xf>
    <xf numFmtId="0" fontId="4" fillId="16" borderId="10" xfId="0" applyFont="1" applyFill="1" applyBorder="1" applyAlignment="1" applyProtection="1">
      <alignment horizontal="right" vertical="center" indent="1"/>
      <protection hidden="1"/>
    </xf>
    <xf numFmtId="0" fontId="4" fillId="16" borderId="7" xfId="0" applyFont="1" applyFill="1" applyBorder="1" applyAlignment="1" applyProtection="1">
      <alignment horizontal="right" vertical="center" indent="1"/>
      <protection hidden="1"/>
    </xf>
    <xf numFmtId="0" fontId="4" fillId="2" borderId="4" xfId="0" applyFont="1" applyFill="1" applyBorder="1" applyAlignment="1" applyProtection="1">
      <alignment horizontal="center" vertical="center" wrapText="1"/>
      <protection hidden="1"/>
    </xf>
    <xf numFmtId="0" fontId="4" fillId="2" borderId="5" xfId="0" applyFont="1" applyFill="1" applyBorder="1" applyAlignment="1" applyProtection="1">
      <alignment horizontal="center" vertical="center" wrapText="1"/>
      <protection hidden="1"/>
    </xf>
    <xf numFmtId="0" fontId="4" fillId="2" borderId="2" xfId="0" applyFont="1" applyFill="1" applyBorder="1" applyAlignment="1" applyProtection="1">
      <alignment horizontal="center" vertical="center" wrapText="1"/>
      <protection hidden="1"/>
    </xf>
    <xf numFmtId="0" fontId="1" fillId="0" borderId="4" xfId="0" applyFont="1" applyBorder="1" applyAlignment="1" applyProtection="1">
      <alignment horizontal="center" vertical="top" wrapText="1"/>
    </xf>
    <xf numFmtId="0" fontId="1" fillId="0" borderId="8"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0" fontId="1" fillId="0" borderId="4" xfId="0" applyFont="1" applyBorder="1" applyAlignment="1" applyProtection="1">
      <alignment horizontal="center" vertical="top"/>
    </xf>
    <xf numFmtId="0" fontId="1" fillId="0" borderId="8" xfId="0" applyFont="1" applyBorder="1" applyAlignment="1" applyProtection="1">
      <alignment horizontal="center" vertical="top"/>
    </xf>
    <xf numFmtId="0" fontId="1" fillId="0" borderId="5" xfId="0" applyFont="1" applyBorder="1" applyAlignment="1" applyProtection="1">
      <alignment horizontal="center" vertical="top"/>
    </xf>
    <xf numFmtId="0" fontId="4" fillId="0" borderId="4" xfId="0" applyFont="1" applyFill="1" applyBorder="1" applyAlignment="1" applyProtection="1">
      <alignment horizontal="center" vertical="top" wrapText="1"/>
      <protection hidden="1"/>
    </xf>
    <xf numFmtId="0" fontId="4" fillId="0" borderId="8" xfId="0" applyFont="1" applyFill="1" applyBorder="1" applyAlignment="1" applyProtection="1">
      <alignment horizontal="center" vertical="top" wrapText="1"/>
      <protection hidden="1"/>
    </xf>
    <xf numFmtId="0" fontId="4" fillId="0" borderId="5" xfId="0" applyFont="1" applyFill="1" applyBorder="1" applyAlignment="1" applyProtection="1">
      <alignment horizontal="center" vertical="top" wrapText="1"/>
      <protection hidden="1"/>
    </xf>
    <xf numFmtId="0" fontId="1" fillId="3" borderId="10" xfId="0" applyFont="1" applyFill="1" applyBorder="1" applyAlignment="1" applyProtection="1">
      <alignment horizontal="left" vertical="center"/>
    </xf>
    <xf numFmtId="0" fontId="1" fillId="3" borderId="7" xfId="0" applyFont="1" applyFill="1" applyBorder="1" applyAlignment="1" applyProtection="1">
      <alignment horizontal="left" vertical="center"/>
    </xf>
    <xf numFmtId="0" fontId="60" fillId="3" borderId="10" xfId="5" applyFill="1" applyBorder="1" applyAlignment="1" applyProtection="1">
      <alignment horizontal="left" vertical="center"/>
    </xf>
    <xf numFmtId="0" fontId="27" fillId="16" borderId="28" xfId="0" applyFont="1" applyFill="1" applyBorder="1" applyAlignment="1" applyProtection="1">
      <alignment horizontal="center" vertical="center" wrapText="1"/>
      <protection hidden="1"/>
    </xf>
    <xf numFmtId="0" fontId="27" fillId="16" borderId="29" xfId="0" applyFont="1" applyFill="1" applyBorder="1" applyAlignment="1" applyProtection="1">
      <alignment horizontal="center" vertical="center" wrapText="1"/>
      <protection hidden="1"/>
    </xf>
    <xf numFmtId="0" fontId="27" fillId="16" borderId="9" xfId="0" applyFont="1" applyFill="1" applyBorder="1" applyAlignment="1" applyProtection="1">
      <alignment horizontal="center" vertical="center" wrapText="1"/>
      <protection hidden="1"/>
    </xf>
    <xf numFmtId="0" fontId="27" fillId="16" borderId="0" xfId="0" applyFont="1" applyFill="1" applyBorder="1" applyAlignment="1" applyProtection="1">
      <alignment horizontal="center" vertical="center" wrapText="1"/>
      <protection hidden="1"/>
    </xf>
    <xf numFmtId="0" fontId="27" fillId="16" borderId="3" xfId="0" applyFont="1" applyFill="1" applyBorder="1" applyAlignment="1" applyProtection="1">
      <alignment horizontal="center" vertical="center" wrapText="1"/>
      <protection hidden="1"/>
    </xf>
    <xf numFmtId="0" fontId="27" fillId="16" borderId="31" xfId="0" applyFont="1" applyFill="1" applyBorder="1" applyAlignment="1" applyProtection="1">
      <alignment horizontal="center" vertical="center" wrapText="1"/>
      <protection hidden="1"/>
    </xf>
    <xf numFmtId="0" fontId="25" fillId="2" borderId="29" xfId="0" applyFont="1" applyFill="1" applyBorder="1" applyAlignment="1" applyProtection="1">
      <alignment horizontal="center" vertical="center"/>
      <protection hidden="1"/>
    </xf>
    <xf numFmtId="0" fontId="25" fillId="2" borderId="30" xfId="0" applyFont="1" applyFill="1" applyBorder="1" applyAlignment="1" applyProtection="1">
      <alignment horizontal="center" vertical="center"/>
      <protection hidden="1"/>
    </xf>
    <xf numFmtId="0" fontId="25" fillId="2" borderId="31" xfId="0" applyFont="1" applyFill="1" applyBorder="1" applyAlignment="1" applyProtection="1">
      <alignment horizontal="center" vertical="center"/>
      <protection hidden="1"/>
    </xf>
    <xf numFmtId="0" fontId="25" fillId="2" borderId="32" xfId="0" applyFont="1" applyFill="1" applyBorder="1" applyAlignment="1" applyProtection="1">
      <alignment horizontal="center" vertical="center"/>
      <protection hidden="1"/>
    </xf>
    <xf numFmtId="0" fontId="1" fillId="0" borderId="4" xfId="0" applyFont="1" applyBorder="1" applyAlignment="1" applyProtection="1">
      <alignment horizontal="center" vertical="top"/>
      <protection hidden="1"/>
    </xf>
    <xf numFmtId="0" fontId="1" fillId="0" borderId="8" xfId="0" applyFont="1" applyBorder="1" applyAlignment="1" applyProtection="1">
      <alignment horizontal="center" vertical="top"/>
      <protection hidden="1"/>
    </xf>
    <xf numFmtId="0" fontId="1" fillId="0" borderId="5" xfId="0" applyFont="1" applyBorder="1" applyAlignment="1" applyProtection="1">
      <alignment horizontal="center" vertical="top"/>
      <protection hidden="1"/>
    </xf>
    <xf numFmtId="0" fontId="2" fillId="0" borderId="4"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4" fillId="0" borderId="4" xfId="0" applyFont="1" applyBorder="1" applyAlignment="1" applyProtection="1">
      <alignment horizontal="center" vertical="top"/>
      <protection hidden="1"/>
    </xf>
    <xf numFmtId="0" fontId="4" fillId="0" borderId="8" xfId="0" applyFont="1" applyBorder="1" applyAlignment="1" applyProtection="1">
      <alignment horizontal="center" vertical="top"/>
      <protection hidden="1"/>
    </xf>
    <xf numFmtId="0" fontId="4" fillId="0" borderId="5" xfId="0" applyFont="1" applyBorder="1" applyAlignment="1" applyProtection="1">
      <alignment horizontal="center" vertical="top"/>
      <protection hidden="1"/>
    </xf>
    <xf numFmtId="9" fontId="1" fillId="0" borderId="4" xfId="0" applyNumberFormat="1" applyFont="1" applyBorder="1" applyAlignment="1" applyProtection="1">
      <alignment horizontal="center" vertical="top" wrapText="1"/>
      <protection hidden="1"/>
    </xf>
    <xf numFmtId="9" fontId="1" fillId="0" borderId="8" xfId="0" applyNumberFormat="1" applyFont="1" applyBorder="1" applyAlignment="1" applyProtection="1">
      <alignment horizontal="center" vertical="top" wrapText="1"/>
      <protection hidden="1"/>
    </xf>
    <xf numFmtId="9" fontId="1" fillId="0" borderId="5" xfId="0" applyNumberFormat="1" applyFont="1" applyBorder="1" applyAlignment="1" applyProtection="1">
      <alignment horizontal="center" vertical="top" wrapText="1"/>
      <protection hidden="1"/>
    </xf>
    <xf numFmtId="9" fontId="1" fillId="0" borderId="4" xfId="0" applyNumberFormat="1" applyFont="1" applyBorder="1" applyAlignment="1" applyProtection="1">
      <alignment horizontal="center" vertical="top" wrapText="1"/>
    </xf>
    <xf numFmtId="9" fontId="1" fillId="0" borderId="8" xfId="0" applyNumberFormat="1" applyFont="1" applyBorder="1" applyAlignment="1" applyProtection="1">
      <alignment horizontal="center" vertical="top" wrapText="1"/>
    </xf>
    <xf numFmtId="9" fontId="1" fillId="0" borderId="5" xfId="0" applyNumberFormat="1" applyFont="1" applyBorder="1" applyAlignment="1" applyProtection="1">
      <alignment horizontal="center" vertical="top" wrapText="1"/>
    </xf>
    <xf numFmtId="0" fontId="25" fillId="2" borderId="6" xfId="0" applyFont="1" applyFill="1" applyBorder="1" applyAlignment="1" applyProtection="1">
      <alignment horizontal="left" vertical="center"/>
      <protection hidden="1"/>
    </xf>
    <xf numFmtId="0" fontId="25" fillId="2" borderId="10" xfId="0" applyFont="1" applyFill="1" applyBorder="1" applyAlignment="1" applyProtection="1">
      <alignment horizontal="left" vertical="center"/>
      <protection hidden="1"/>
    </xf>
    <xf numFmtId="0" fontId="25" fillId="2" borderId="7" xfId="0" applyFont="1" applyFill="1" applyBorder="1" applyAlignment="1" applyProtection="1">
      <alignment horizontal="left" vertical="center"/>
      <protection hidden="1"/>
    </xf>
    <xf numFmtId="0" fontId="27" fillId="2" borderId="4" xfId="0" applyFont="1" applyFill="1" applyBorder="1" applyAlignment="1" applyProtection="1">
      <alignment horizontal="center" vertical="center" textRotation="90"/>
      <protection hidden="1"/>
    </xf>
    <xf numFmtId="0" fontId="27" fillId="2" borderId="5" xfId="0" applyFont="1" applyFill="1" applyBorder="1" applyAlignment="1" applyProtection="1">
      <alignment horizontal="center" vertical="center" textRotation="90"/>
      <protection hidden="1"/>
    </xf>
    <xf numFmtId="0" fontId="4" fillId="2" borderId="5"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4" xfId="0" applyFont="1" applyFill="1" applyBorder="1" applyAlignment="1" applyProtection="1">
      <alignment horizontal="center" vertical="center" textRotation="90" wrapText="1"/>
      <protection hidden="1"/>
    </xf>
    <xf numFmtId="0" fontId="4" fillId="2" borderId="5" xfId="0" applyFont="1" applyFill="1" applyBorder="1" applyAlignment="1" applyProtection="1">
      <alignment horizontal="center" vertical="center" textRotation="90" wrapText="1"/>
      <protection hidden="1"/>
    </xf>
    <xf numFmtId="0" fontId="4" fillId="2" borderId="2" xfId="0" applyFont="1" applyFill="1" applyBorder="1" applyAlignment="1" applyProtection="1">
      <alignment horizontal="center" vertical="center" textRotation="90" wrapText="1"/>
      <protection hidden="1"/>
    </xf>
    <xf numFmtId="14" fontId="59" fillId="3" borderId="6" xfId="0" applyNumberFormat="1" applyFont="1" applyFill="1" applyBorder="1" applyAlignment="1" applyProtection="1">
      <alignment horizontal="center" vertical="center" wrapText="1"/>
    </xf>
    <xf numFmtId="14" fontId="59" fillId="3" borderId="7" xfId="0" applyNumberFormat="1" applyFont="1" applyFill="1" applyBorder="1" applyAlignment="1" applyProtection="1">
      <alignment horizontal="center" vertical="center" wrapText="1"/>
    </xf>
    <xf numFmtId="0" fontId="8" fillId="16" borderId="10" xfId="0" applyFont="1" applyFill="1" applyBorder="1" applyAlignment="1" applyProtection="1">
      <alignment horizontal="center" vertical="center" wrapText="1"/>
      <protection hidden="1"/>
    </xf>
    <xf numFmtId="0" fontId="8" fillId="16" borderId="7" xfId="0" applyFont="1" applyFill="1" applyBorder="1" applyAlignment="1" applyProtection="1">
      <alignment horizontal="center" vertical="center" wrapText="1"/>
      <protection hidden="1"/>
    </xf>
    <xf numFmtId="0" fontId="26" fillId="2" borderId="28" xfId="0" applyFont="1" applyFill="1" applyBorder="1" applyAlignment="1" applyProtection="1">
      <alignment horizontal="center" vertical="center"/>
      <protection hidden="1"/>
    </xf>
    <xf numFmtId="0" fontId="26" fillId="2" borderId="29" xfId="0" applyFont="1" applyFill="1" applyBorder="1" applyAlignment="1" applyProtection="1">
      <alignment horizontal="center" vertical="center"/>
      <protection hidden="1"/>
    </xf>
    <xf numFmtId="0" fontId="26" fillId="2" borderId="30" xfId="0" applyFont="1" applyFill="1" applyBorder="1" applyAlignment="1" applyProtection="1">
      <alignment horizontal="center" vertical="center"/>
      <protection hidden="1"/>
    </xf>
    <xf numFmtId="0" fontId="26" fillId="2" borderId="3" xfId="0" applyFont="1" applyFill="1" applyBorder="1" applyAlignment="1" applyProtection="1">
      <alignment horizontal="center" vertical="center"/>
      <protection hidden="1"/>
    </xf>
    <xf numFmtId="0" fontId="26" fillId="2" borderId="31" xfId="0" applyFont="1" applyFill="1" applyBorder="1" applyAlignment="1" applyProtection="1">
      <alignment horizontal="center" vertical="center"/>
      <protection hidden="1"/>
    </xf>
    <xf numFmtId="0" fontId="26" fillId="2" borderId="32" xfId="0" applyFont="1" applyFill="1" applyBorder="1" applyAlignment="1" applyProtection="1">
      <alignment horizontal="center" vertical="center"/>
      <protection hidden="1"/>
    </xf>
    <xf numFmtId="0" fontId="4" fillId="2" borderId="6" xfId="0" applyFont="1" applyFill="1" applyBorder="1" applyAlignment="1" applyProtection="1">
      <alignment horizontal="center" vertical="center"/>
      <protection hidden="1"/>
    </xf>
    <xf numFmtId="0" fontId="4" fillId="2" borderId="10" xfId="0" applyFont="1" applyFill="1" applyBorder="1" applyAlignment="1" applyProtection="1">
      <alignment horizontal="center" vertical="center"/>
      <protection hidden="1"/>
    </xf>
    <xf numFmtId="0" fontId="4" fillId="2" borderId="7" xfId="0" applyFont="1" applyFill="1" applyBorder="1" applyAlignment="1" applyProtection="1">
      <alignment horizontal="center" vertical="center"/>
      <protection hidden="1"/>
    </xf>
    <xf numFmtId="0" fontId="4" fillId="2" borderId="31" xfId="0" applyFont="1" applyFill="1" applyBorder="1" applyAlignment="1" applyProtection="1">
      <alignment horizontal="center" vertical="center"/>
      <protection hidden="1"/>
    </xf>
    <xf numFmtId="0" fontId="1" fillId="0" borderId="6" xfId="0" applyFont="1" applyBorder="1" applyAlignment="1" applyProtection="1">
      <alignment horizontal="left" vertical="center" wrapText="1"/>
      <protection hidden="1"/>
    </xf>
    <xf numFmtId="0" fontId="1" fillId="0" borderId="10" xfId="0" applyFont="1" applyBorder="1" applyAlignment="1" applyProtection="1">
      <alignment horizontal="left" vertical="center" wrapText="1"/>
      <protection hidden="1"/>
    </xf>
    <xf numFmtId="0" fontId="1" fillId="0" borderId="7" xfId="0" applyFont="1" applyBorder="1" applyAlignment="1" applyProtection="1">
      <alignment horizontal="left" vertical="center" wrapText="1"/>
      <protection hidden="1"/>
    </xf>
    <xf numFmtId="0" fontId="8" fillId="3" borderId="6"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3" borderId="10" xfId="0"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wrapText="1"/>
      <protection hidden="1"/>
    </xf>
    <xf numFmtId="0" fontId="4" fillId="2" borderId="9"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0" fontId="4" fillId="2" borderId="9" xfId="0" applyFont="1" applyFill="1" applyBorder="1" applyAlignment="1" applyProtection="1">
      <alignment horizontal="center" vertical="center" wrapText="1"/>
      <protection hidden="1"/>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Border="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Border="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Border="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0"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Border="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Border="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Border="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Border="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Border="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4" fillId="0" borderId="0" xfId="0" applyFont="1" applyBorder="1" applyAlignment="1">
      <alignment horizontal="center" vertical="center"/>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Border="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Border="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Border="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Border="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6">
    <cellStyle name="Hipervínculo" xfId="5" builtinId="8"/>
    <cellStyle name="Normal" xfId="0" builtinId="0"/>
    <cellStyle name="Normal - Style1 2" xfId="2" xr:uid="{00000000-0005-0000-0000-000002000000}"/>
    <cellStyle name="Normal 2" xfId="4" xr:uid="{00000000-0005-0000-0000-000003000000}"/>
    <cellStyle name="Normal 2 2" xfId="3" xr:uid="{00000000-0005-0000-0000-000004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zoomScale="110" zoomScaleNormal="110" workbookViewId="0"/>
  </sheetViews>
  <sheetFormatPr baseColWidth="10" defaultRowHeight="15" x14ac:dyDescent="0.25"/>
  <cols>
    <col min="1" max="1" width="2.85546875" style="70" customWidth="1"/>
    <col min="2" max="3" width="24.7109375" style="70" customWidth="1"/>
    <col min="4" max="4" width="16" style="70" customWidth="1"/>
    <col min="5" max="5" width="24.7109375" style="70" customWidth="1"/>
    <col min="6" max="6" width="27.7109375" style="70" customWidth="1"/>
    <col min="7" max="7" width="24.7109375" style="70" customWidth="1"/>
    <col min="8" max="8" width="31.7109375" style="70" customWidth="1"/>
    <col min="9" max="16384" width="11.42578125" style="70"/>
  </cols>
  <sheetData>
    <row r="1" spans="2:8" ht="15.75" thickBot="1" x14ac:dyDescent="0.3"/>
    <row r="2" spans="2:8" ht="18" x14ac:dyDescent="0.25">
      <c r="B2" s="142" t="s">
        <v>161</v>
      </c>
      <c r="C2" s="143"/>
      <c r="D2" s="143"/>
      <c r="E2" s="143"/>
      <c r="F2" s="143"/>
      <c r="G2" s="143"/>
      <c r="H2" s="144"/>
    </row>
    <row r="3" spans="2:8" x14ac:dyDescent="0.25">
      <c r="B3" s="71"/>
      <c r="C3" s="72"/>
      <c r="D3" s="72"/>
      <c r="E3" s="72"/>
      <c r="F3" s="72"/>
      <c r="G3" s="72"/>
      <c r="H3" s="73"/>
    </row>
    <row r="4" spans="2:8" ht="63" customHeight="1" x14ac:dyDescent="0.25">
      <c r="B4" s="145" t="s">
        <v>204</v>
      </c>
      <c r="C4" s="146"/>
      <c r="D4" s="146"/>
      <c r="E4" s="146"/>
      <c r="F4" s="146"/>
      <c r="G4" s="146"/>
      <c r="H4" s="147"/>
    </row>
    <row r="5" spans="2:8" ht="63" customHeight="1" x14ac:dyDescent="0.25">
      <c r="B5" s="148"/>
      <c r="C5" s="149"/>
      <c r="D5" s="149"/>
      <c r="E5" s="149"/>
      <c r="F5" s="149"/>
      <c r="G5" s="149"/>
      <c r="H5" s="150"/>
    </row>
    <row r="6" spans="2:8" ht="16.5" x14ac:dyDescent="0.25">
      <c r="B6" s="151" t="s">
        <v>159</v>
      </c>
      <c r="C6" s="152"/>
      <c r="D6" s="152"/>
      <c r="E6" s="152"/>
      <c r="F6" s="152"/>
      <c r="G6" s="152"/>
      <c r="H6" s="153"/>
    </row>
    <row r="7" spans="2:8" ht="95.25" customHeight="1" x14ac:dyDescent="0.25">
      <c r="B7" s="161" t="s">
        <v>164</v>
      </c>
      <c r="C7" s="162"/>
      <c r="D7" s="162"/>
      <c r="E7" s="162"/>
      <c r="F7" s="162"/>
      <c r="G7" s="162"/>
      <c r="H7" s="163"/>
    </row>
    <row r="8" spans="2:8" ht="16.5" x14ac:dyDescent="0.25">
      <c r="B8" s="108"/>
      <c r="C8" s="109"/>
      <c r="D8" s="109"/>
      <c r="E8" s="109"/>
      <c r="F8" s="109"/>
      <c r="G8" s="109"/>
      <c r="H8" s="110"/>
    </row>
    <row r="9" spans="2:8" ht="16.5" customHeight="1" x14ac:dyDescent="0.25">
      <c r="B9" s="154" t="s">
        <v>197</v>
      </c>
      <c r="C9" s="155"/>
      <c r="D9" s="155"/>
      <c r="E9" s="155"/>
      <c r="F9" s="155"/>
      <c r="G9" s="155"/>
      <c r="H9" s="156"/>
    </row>
    <row r="10" spans="2:8" ht="44.25" customHeight="1" x14ac:dyDescent="0.25">
      <c r="B10" s="154"/>
      <c r="C10" s="155"/>
      <c r="D10" s="155"/>
      <c r="E10" s="155"/>
      <c r="F10" s="155"/>
      <c r="G10" s="155"/>
      <c r="H10" s="156"/>
    </row>
    <row r="11" spans="2:8" ht="15.75" thickBot="1" x14ac:dyDescent="0.3">
      <c r="B11" s="96"/>
      <c r="C11" s="99"/>
      <c r="D11" s="104"/>
      <c r="E11" s="105"/>
      <c r="F11" s="105"/>
      <c r="G11" s="106"/>
      <c r="H11" s="107"/>
    </row>
    <row r="12" spans="2:8" ht="15.75" thickTop="1" x14ac:dyDescent="0.25">
      <c r="B12" s="96"/>
      <c r="C12" s="157" t="s">
        <v>160</v>
      </c>
      <c r="D12" s="158"/>
      <c r="E12" s="159" t="s">
        <v>198</v>
      </c>
      <c r="F12" s="160"/>
      <c r="G12" s="99"/>
      <c r="H12" s="100"/>
    </row>
    <row r="13" spans="2:8" ht="35.25" customHeight="1" x14ac:dyDescent="0.25">
      <c r="B13" s="96"/>
      <c r="C13" s="164" t="s">
        <v>191</v>
      </c>
      <c r="D13" s="165"/>
      <c r="E13" s="166" t="s">
        <v>196</v>
      </c>
      <c r="F13" s="167"/>
      <c r="G13" s="99"/>
      <c r="H13" s="100"/>
    </row>
    <row r="14" spans="2:8" ht="17.25" customHeight="1" x14ac:dyDescent="0.25">
      <c r="B14" s="96"/>
      <c r="C14" s="164" t="s">
        <v>192</v>
      </c>
      <c r="D14" s="165"/>
      <c r="E14" s="166" t="s">
        <v>194</v>
      </c>
      <c r="F14" s="167"/>
      <c r="G14" s="99"/>
      <c r="H14" s="100"/>
    </row>
    <row r="15" spans="2:8" ht="19.5" customHeight="1" x14ac:dyDescent="0.25">
      <c r="B15" s="96"/>
      <c r="C15" s="164" t="s">
        <v>193</v>
      </c>
      <c r="D15" s="165"/>
      <c r="E15" s="166" t="s">
        <v>195</v>
      </c>
      <c r="F15" s="167"/>
      <c r="G15" s="99"/>
      <c r="H15" s="100"/>
    </row>
    <row r="16" spans="2:8" ht="69.75" customHeight="1" x14ac:dyDescent="0.25">
      <c r="B16" s="96"/>
      <c r="C16" s="164" t="s">
        <v>162</v>
      </c>
      <c r="D16" s="165"/>
      <c r="E16" s="166" t="s">
        <v>163</v>
      </c>
      <c r="F16" s="167"/>
      <c r="G16" s="99"/>
      <c r="H16" s="100"/>
    </row>
    <row r="17" spans="2:8" ht="34.5" customHeight="1" x14ac:dyDescent="0.25">
      <c r="B17" s="96"/>
      <c r="C17" s="168" t="s">
        <v>2</v>
      </c>
      <c r="D17" s="169"/>
      <c r="E17" s="170" t="s">
        <v>205</v>
      </c>
      <c r="F17" s="171"/>
      <c r="G17" s="99"/>
      <c r="H17" s="100"/>
    </row>
    <row r="18" spans="2:8" ht="27.75" customHeight="1" x14ac:dyDescent="0.25">
      <c r="B18" s="96"/>
      <c r="C18" s="168" t="s">
        <v>3</v>
      </c>
      <c r="D18" s="169"/>
      <c r="E18" s="170" t="s">
        <v>206</v>
      </c>
      <c r="F18" s="171"/>
      <c r="G18" s="99"/>
      <c r="H18" s="100"/>
    </row>
    <row r="19" spans="2:8" ht="28.5" customHeight="1" x14ac:dyDescent="0.25">
      <c r="B19" s="96"/>
      <c r="C19" s="168" t="s">
        <v>42</v>
      </c>
      <c r="D19" s="169"/>
      <c r="E19" s="170" t="s">
        <v>207</v>
      </c>
      <c r="F19" s="171"/>
      <c r="G19" s="99"/>
      <c r="H19" s="100"/>
    </row>
    <row r="20" spans="2:8" ht="72.75" customHeight="1" x14ac:dyDescent="0.25">
      <c r="B20" s="96"/>
      <c r="C20" s="168" t="s">
        <v>1</v>
      </c>
      <c r="D20" s="169"/>
      <c r="E20" s="170" t="s">
        <v>208</v>
      </c>
      <c r="F20" s="171"/>
      <c r="G20" s="99"/>
      <c r="H20" s="100"/>
    </row>
    <row r="21" spans="2:8" ht="64.5" customHeight="1" x14ac:dyDescent="0.25">
      <c r="B21" s="96"/>
      <c r="C21" s="168" t="s">
        <v>48</v>
      </c>
      <c r="D21" s="169"/>
      <c r="E21" s="170" t="s">
        <v>166</v>
      </c>
      <c r="F21" s="171"/>
      <c r="G21" s="99"/>
      <c r="H21" s="100"/>
    </row>
    <row r="22" spans="2:8" ht="71.25" customHeight="1" x14ac:dyDescent="0.25">
      <c r="B22" s="96"/>
      <c r="C22" s="168" t="s">
        <v>165</v>
      </c>
      <c r="D22" s="169"/>
      <c r="E22" s="170" t="s">
        <v>167</v>
      </c>
      <c r="F22" s="171"/>
      <c r="G22" s="99"/>
      <c r="H22" s="100"/>
    </row>
    <row r="23" spans="2:8" ht="55.5" customHeight="1" x14ac:dyDescent="0.25">
      <c r="B23" s="96"/>
      <c r="C23" s="175" t="s">
        <v>168</v>
      </c>
      <c r="D23" s="176"/>
      <c r="E23" s="170" t="s">
        <v>169</v>
      </c>
      <c r="F23" s="171"/>
      <c r="G23" s="99"/>
      <c r="H23" s="100"/>
    </row>
    <row r="24" spans="2:8" ht="42" customHeight="1" x14ac:dyDescent="0.25">
      <c r="B24" s="96"/>
      <c r="C24" s="175" t="s">
        <v>46</v>
      </c>
      <c r="D24" s="176"/>
      <c r="E24" s="170" t="s">
        <v>170</v>
      </c>
      <c r="F24" s="171"/>
      <c r="G24" s="99"/>
      <c r="H24" s="100"/>
    </row>
    <row r="25" spans="2:8" ht="59.25" customHeight="1" x14ac:dyDescent="0.25">
      <c r="B25" s="96"/>
      <c r="C25" s="175" t="s">
        <v>158</v>
      </c>
      <c r="D25" s="176"/>
      <c r="E25" s="170" t="s">
        <v>171</v>
      </c>
      <c r="F25" s="171"/>
      <c r="G25" s="99"/>
      <c r="H25" s="100"/>
    </row>
    <row r="26" spans="2:8" ht="23.25" customHeight="1" x14ac:dyDescent="0.25">
      <c r="B26" s="96"/>
      <c r="C26" s="175" t="s">
        <v>12</v>
      </c>
      <c r="D26" s="176"/>
      <c r="E26" s="170" t="s">
        <v>172</v>
      </c>
      <c r="F26" s="171"/>
      <c r="G26" s="99"/>
      <c r="H26" s="100"/>
    </row>
    <row r="27" spans="2:8" ht="30.75" customHeight="1" x14ac:dyDescent="0.25">
      <c r="B27" s="96"/>
      <c r="C27" s="175" t="s">
        <v>176</v>
      </c>
      <c r="D27" s="176"/>
      <c r="E27" s="170" t="s">
        <v>173</v>
      </c>
      <c r="F27" s="171"/>
      <c r="G27" s="99"/>
      <c r="H27" s="100"/>
    </row>
    <row r="28" spans="2:8" ht="35.25" customHeight="1" x14ac:dyDescent="0.25">
      <c r="B28" s="96"/>
      <c r="C28" s="175" t="s">
        <v>177</v>
      </c>
      <c r="D28" s="176"/>
      <c r="E28" s="170" t="s">
        <v>174</v>
      </c>
      <c r="F28" s="171"/>
      <c r="G28" s="99"/>
      <c r="H28" s="100"/>
    </row>
    <row r="29" spans="2:8" ht="33" customHeight="1" x14ac:dyDescent="0.25">
      <c r="B29" s="96"/>
      <c r="C29" s="175" t="s">
        <v>177</v>
      </c>
      <c r="D29" s="176"/>
      <c r="E29" s="170" t="s">
        <v>174</v>
      </c>
      <c r="F29" s="171"/>
      <c r="G29" s="99"/>
      <c r="H29" s="100"/>
    </row>
    <row r="30" spans="2:8" ht="30" customHeight="1" x14ac:dyDescent="0.25">
      <c r="B30" s="96"/>
      <c r="C30" s="175" t="s">
        <v>178</v>
      </c>
      <c r="D30" s="176"/>
      <c r="E30" s="170" t="s">
        <v>175</v>
      </c>
      <c r="F30" s="171"/>
      <c r="G30" s="99"/>
      <c r="H30" s="100"/>
    </row>
    <row r="31" spans="2:8" ht="35.25" customHeight="1" x14ac:dyDescent="0.25">
      <c r="B31" s="96"/>
      <c r="C31" s="175" t="s">
        <v>179</v>
      </c>
      <c r="D31" s="176"/>
      <c r="E31" s="170" t="s">
        <v>180</v>
      </c>
      <c r="F31" s="171"/>
      <c r="G31" s="99"/>
      <c r="H31" s="100"/>
    </row>
    <row r="32" spans="2:8" ht="31.5" customHeight="1" x14ac:dyDescent="0.25">
      <c r="B32" s="96"/>
      <c r="C32" s="175" t="s">
        <v>181</v>
      </c>
      <c r="D32" s="176"/>
      <c r="E32" s="170" t="s">
        <v>182</v>
      </c>
      <c r="F32" s="171"/>
      <c r="G32" s="99"/>
      <c r="H32" s="100"/>
    </row>
    <row r="33" spans="2:8" ht="35.25" customHeight="1" x14ac:dyDescent="0.25">
      <c r="B33" s="96"/>
      <c r="C33" s="175" t="s">
        <v>183</v>
      </c>
      <c r="D33" s="176"/>
      <c r="E33" s="170" t="s">
        <v>184</v>
      </c>
      <c r="F33" s="171"/>
      <c r="G33" s="99"/>
      <c r="H33" s="100"/>
    </row>
    <row r="34" spans="2:8" ht="59.25" customHeight="1" x14ac:dyDescent="0.25">
      <c r="B34" s="96"/>
      <c r="C34" s="175" t="s">
        <v>185</v>
      </c>
      <c r="D34" s="176"/>
      <c r="E34" s="170" t="s">
        <v>186</v>
      </c>
      <c r="F34" s="171"/>
      <c r="G34" s="99"/>
      <c r="H34" s="100"/>
    </row>
    <row r="35" spans="2:8" ht="29.25" customHeight="1" x14ac:dyDescent="0.25">
      <c r="B35" s="96"/>
      <c r="C35" s="175" t="s">
        <v>29</v>
      </c>
      <c r="D35" s="176"/>
      <c r="E35" s="170" t="s">
        <v>187</v>
      </c>
      <c r="F35" s="171"/>
      <c r="G35" s="99"/>
      <c r="H35" s="100"/>
    </row>
    <row r="36" spans="2:8" ht="82.5" customHeight="1" x14ac:dyDescent="0.25">
      <c r="B36" s="96"/>
      <c r="C36" s="175" t="s">
        <v>189</v>
      </c>
      <c r="D36" s="176"/>
      <c r="E36" s="170" t="s">
        <v>188</v>
      </c>
      <c r="F36" s="171"/>
      <c r="G36" s="99"/>
      <c r="H36" s="100"/>
    </row>
    <row r="37" spans="2:8" ht="46.5" customHeight="1" x14ac:dyDescent="0.25">
      <c r="B37" s="96"/>
      <c r="C37" s="175" t="s">
        <v>39</v>
      </c>
      <c r="D37" s="176"/>
      <c r="E37" s="170" t="s">
        <v>190</v>
      </c>
      <c r="F37" s="171"/>
      <c r="G37" s="99"/>
      <c r="H37" s="100"/>
    </row>
    <row r="38" spans="2:8" ht="6.75" customHeight="1" thickBot="1" x14ac:dyDescent="0.3">
      <c r="B38" s="96"/>
      <c r="C38" s="177"/>
      <c r="D38" s="178"/>
      <c r="E38" s="179"/>
      <c r="F38" s="180"/>
      <c r="G38" s="99"/>
      <c r="H38" s="100"/>
    </row>
    <row r="39" spans="2:8" ht="15.75" thickTop="1" x14ac:dyDescent="0.25">
      <c r="B39" s="96"/>
      <c r="C39" s="97"/>
      <c r="D39" s="97"/>
      <c r="E39" s="98"/>
      <c r="F39" s="98"/>
      <c r="G39" s="99"/>
      <c r="H39" s="100"/>
    </row>
    <row r="40" spans="2:8" ht="21" customHeight="1" x14ac:dyDescent="0.25">
      <c r="B40" s="172" t="s">
        <v>199</v>
      </c>
      <c r="C40" s="173"/>
      <c r="D40" s="173"/>
      <c r="E40" s="173"/>
      <c r="F40" s="173"/>
      <c r="G40" s="173"/>
      <c r="H40" s="174"/>
    </row>
    <row r="41" spans="2:8" ht="20.25" customHeight="1" x14ac:dyDescent="0.25">
      <c r="B41" s="172" t="s">
        <v>200</v>
      </c>
      <c r="C41" s="173"/>
      <c r="D41" s="173"/>
      <c r="E41" s="173"/>
      <c r="F41" s="173"/>
      <c r="G41" s="173"/>
      <c r="H41" s="174"/>
    </row>
    <row r="42" spans="2:8" ht="20.25" customHeight="1" x14ac:dyDescent="0.25">
      <c r="B42" s="172" t="s">
        <v>201</v>
      </c>
      <c r="C42" s="173"/>
      <c r="D42" s="173"/>
      <c r="E42" s="173"/>
      <c r="F42" s="173"/>
      <c r="G42" s="173"/>
      <c r="H42" s="174"/>
    </row>
    <row r="43" spans="2:8" ht="20.25" customHeight="1" x14ac:dyDescent="0.25">
      <c r="B43" s="172" t="s">
        <v>202</v>
      </c>
      <c r="C43" s="173"/>
      <c r="D43" s="173"/>
      <c r="E43" s="173"/>
      <c r="F43" s="173"/>
      <c r="G43" s="173"/>
      <c r="H43" s="174"/>
    </row>
    <row r="44" spans="2:8" x14ac:dyDescent="0.25">
      <c r="B44" s="172" t="s">
        <v>203</v>
      </c>
      <c r="C44" s="173"/>
      <c r="D44" s="173"/>
      <c r="E44" s="173"/>
      <c r="F44" s="173"/>
      <c r="G44" s="173"/>
      <c r="H44" s="174"/>
    </row>
    <row r="45" spans="2:8" ht="15.75" thickBot="1" x14ac:dyDescent="0.3">
      <c r="B45" s="101"/>
      <c r="C45" s="102"/>
      <c r="D45" s="102"/>
      <c r="E45" s="102"/>
      <c r="F45" s="102"/>
      <c r="G45" s="102"/>
      <c r="H45" s="103"/>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Q73"/>
  <sheetViews>
    <sheetView tabSelected="1" zoomScale="85" zoomScaleNormal="85" workbookViewId="0">
      <selection sqref="A1:AK2"/>
    </sheetView>
  </sheetViews>
  <sheetFormatPr baseColWidth="10" defaultRowHeight="16.5" x14ac:dyDescent="0.3"/>
  <cols>
    <col min="1" max="1" width="4" style="134" bestFit="1" customWidth="1"/>
    <col min="2" max="2" width="14.140625" style="134" customWidth="1"/>
    <col min="3" max="3" width="39" style="134" customWidth="1"/>
    <col min="4" max="4" width="14.140625" style="134" customWidth="1"/>
    <col min="5" max="5" width="13.140625" style="134" customWidth="1"/>
    <col min="6" max="6" width="16.140625" style="134" customWidth="1"/>
    <col min="7" max="7" width="19" style="135" customWidth="1"/>
    <col min="8" max="8" width="17.85546875" style="118" customWidth="1"/>
    <col min="9" max="9" width="16.5703125" style="118" customWidth="1"/>
    <col min="10" max="10" width="6.28515625" style="118" bestFit="1" customWidth="1"/>
    <col min="11" max="11" width="27.28515625" style="118" bestFit="1" customWidth="1"/>
    <col min="12" max="12" width="30.5703125" style="118" hidden="1" customWidth="1"/>
    <col min="13" max="13" width="17.5703125" style="118" customWidth="1"/>
    <col min="14" max="14" width="6.28515625" style="118" bestFit="1" customWidth="1"/>
    <col min="15" max="15" width="16" style="118" customWidth="1"/>
    <col min="16" max="16" width="5.85546875" style="118" customWidth="1"/>
    <col min="17" max="17" width="31" style="118" customWidth="1"/>
    <col min="18" max="19" width="6.85546875" style="118" customWidth="1"/>
    <col min="20" max="20" width="5" style="118" customWidth="1"/>
    <col min="21" max="21" width="5.5703125" style="118" customWidth="1"/>
    <col min="22" max="22" width="7.140625" style="118" customWidth="1"/>
    <col min="23" max="23" width="6.7109375" style="118" customWidth="1"/>
    <col min="24" max="24" width="7.5703125" style="118" customWidth="1"/>
    <col min="25" max="25" width="3.85546875" style="118" hidden="1" customWidth="1"/>
    <col min="26" max="26" width="8.7109375" style="118" customWidth="1"/>
    <col min="27" max="27" width="10.42578125" style="118" customWidth="1"/>
    <col min="28" max="28" width="9.28515625" style="118" customWidth="1"/>
    <col min="29" max="29" width="9.140625" style="118" customWidth="1"/>
    <col min="30" max="30" width="8.42578125" style="118" customWidth="1"/>
    <col min="31" max="31" width="7.28515625" style="118" customWidth="1"/>
    <col min="32" max="32" width="54.42578125" style="118" customWidth="1"/>
    <col min="33" max="33" width="18.85546875" style="118" customWidth="1"/>
    <col min="34" max="34" width="16.85546875" style="118" customWidth="1"/>
    <col min="35" max="35" width="14.85546875" style="118" customWidth="1"/>
    <col min="36" max="36" width="18.5703125" style="118" customWidth="1"/>
    <col min="37" max="37" width="21" style="118" customWidth="1"/>
    <col min="38" max="16384" width="11.42578125" style="118"/>
  </cols>
  <sheetData>
    <row r="1" spans="1:69" ht="16.5" customHeight="1" x14ac:dyDescent="0.3">
      <c r="A1" s="238" t="s">
        <v>139</v>
      </c>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39"/>
      <c r="AK1" s="240"/>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c r="BO1" s="117"/>
      <c r="BP1" s="117"/>
      <c r="BQ1" s="117"/>
    </row>
    <row r="2" spans="1:69" ht="24" customHeight="1" x14ac:dyDescent="0.3">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3"/>
      <c r="AL2" s="117"/>
      <c r="AM2" s="117"/>
      <c r="AN2" s="117"/>
      <c r="AO2" s="117"/>
      <c r="AP2" s="117"/>
      <c r="AQ2" s="117"/>
      <c r="AR2" s="117"/>
      <c r="AS2" s="117"/>
      <c r="AT2" s="117"/>
      <c r="AU2" s="117"/>
      <c r="AV2" s="117"/>
      <c r="AW2" s="117"/>
      <c r="AX2" s="117"/>
      <c r="AY2" s="117"/>
      <c r="AZ2" s="117"/>
      <c r="BA2" s="117"/>
      <c r="BB2" s="117"/>
      <c r="BC2" s="117"/>
      <c r="BD2" s="117"/>
      <c r="BE2" s="117"/>
      <c r="BF2" s="117"/>
      <c r="BG2" s="117"/>
      <c r="BH2" s="117"/>
      <c r="BI2" s="117"/>
      <c r="BJ2" s="117"/>
      <c r="BK2" s="117"/>
      <c r="BL2" s="117"/>
      <c r="BM2" s="117"/>
      <c r="BN2" s="117"/>
      <c r="BO2" s="117"/>
      <c r="BP2" s="117"/>
      <c r="BQ2" s="117"/>
    </row>
    <row r="3" spans="1:69" x14ac:dyDescent="0.3">
      <c r="A3" s="119"/>
      <c r="B3" s="120"/>
      <c r="C3" s="120"/>
      <c r="D3" s="120"/>
      <c r="E3" s="119"/>
      <c r="F3" s="119"/>
      <c r="G3" s="121"/>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c r="BM3" s="117"/>
      <c r="BN3" s="117"/>
      <c r="BO3" s="117"/>
      <c r="BP3" s="117"/>
      <c r="BQ3" s="117"/>
    </row>
    <row r="4" spans="1:69" ht="28.5" customHeight="1" x14ac:dyDescent="0.3">
      <c r="A4" s="224" t="s">
        <v>211</v>
      </c>
      <c r="B4" s="225"/>
      <c r="C4" s="225"/>
      <c r="D4" s="226"/>
      <c r="E4" s="251" t="s">
        <v>209</v>
      </c>
      <c r="F4" s="252"/>
      <c r="G4" s="224" t="s">
        <v>213</v>
      </c>
      <c r="H4" s="225"/>
      <c r="I4" s="225"/>
      <c r="J4" s="225"/>
      <c r="K4" s="253" t="s">
        <v>243</v>
      </c>
      <c r="L4" s="253"/>
      <c r="M4" s="253"/>
      <c r="N4" s="253"/>
      <c r="O4" s="254"/>
      <c r="P4" s="199" t="s">
        <v>241</v>
      </c>
      <c r="Q4" s="200"/>
      <c r="R4" s="181" t="s">
        <v>236</v>
      </c>
      <c r="S4" s="182"/>
      <c r="T4" s="182"/>
      <c r="U4" s="183"/>
      <c r="V4" s="196" t="s">
        <v>244</v>
      </c>
      <c r="W4" s="196"/>
      <c r="X4" s="196"/>
      <c r="Y4" s="196"/>
      <c r="Z4" s="196"/>
      <c r="AA4" s="196"/>
      <c r="AB4" s="196"/>
      <c r="AC4" s="196"/>
      <c r="AD4" s="196"/>
      <c r="AE4" s="197"/>
      <c r="AL4" s="117"/>
      <c r="AW4" s="117"/>
      <c r="AX4" s="117"/>
      <c r="AY4" s="117"/>
      <c r="AZ4" s="117"/>
      <c r="BA4" s="117"/>
      <c r="BB4" s="117"/>
      <c r="BC4" s="117"/>
      <c r="BD4" s="117"/>
      <c r="BE4" s="117"/>
      <c r="BF4" s="117"/>
      <c r="BG4" s="117"/>
      <c r="BH4" s="117"/>
      <c r="BI4" s="117"/>
      <c r="BJ4" s="117"/>
      <c r="BK4" s="117"/>
      <c r="BL4" s="117"/>
      <c r="BM4" s="117"/>
      <c r="BN4" s="117"/>
      <c r="BO4" s="117"/>
      <c r="BP4" s="117"/>
      <c r="BQ4" s="117"/>
    </row>
    <row r="5" spans="1:69" ht="28.5" customHeight="1" x14ac:dyDescent="0.3">
      <c r="A5" s="224" t="s">
        <v>210</v>
      </c>
      <c r="B5" s="225"/>
      <c r="C5" s="225"/>
      <c r="D5" s="226"/>
      <c r="E5" s="234">
        <v>45268</v>
      </c>
      <c r="F5" s="235"/>
      <c r="G5" s="236"/>
      <c r="H5" s="236"/>
      <c r="I5" s="236"/>
      <c r="J5" s="236"/>
      <c r="K5" s="236"/>
      <c r="L5" s="236"/>
      <c r="M5" s="236"/>
      <c r="N5" s="236"/>
      <c r="O5" s="237"/>
      <c r="P5" s="201"/>
      <c r="Q5" s="202"/>
      <c r="R5" s="181" t="s">
        <v>237</v>
      </c>
      <c r="S5" s="182"/>
      <c r="T5" s="182"/>
      <c r="U5" s="183"/>
      <c r="V5" s="196" t="s">
        <v>245</v>
      </c>
      <c r="W5" s="196"/>
      <c r="X5" s="196"/>
      <c r="Y5" s="196"/>
      <c r="Z5" s="196"/>
      <c r="AA5" s="196"/>
      <c r="AB5" s="196"/>
      <c r="AC5" s="196"/>
      <c r="AD5" s="196"/>
      <c r="AE5" s="197"/>
      <c r="AL5" s="117"/>
      <c r="AW5" s="117"/>
      <c r="AX5" s="117"/>
      <c r="AY5" s="117"/>
      <c r="AZ5" s="117"/>
      <c r="BA5" s="117"/>
      <c r="BB5" s="117"/>
      <c r="BC5" s="117"/>
      <c r="BD5" s="117"/>
      <c r="BE5" s="117"/>
      <c r="BF5" s="117"/>
      <c r="BG5" s="117"/>
      <c r="BH5" s="117"/>
      <c r="BI5" s="117"/>
      <c r="BJ5" s="117"/>
      <c r="BK5" s="117"/>
      <c r="BL5" s="117"/>
      <c r="BM5" s="117"/>
      <c r="BN5" s="117"/>
      <c r="BO5" s="117"/>
      <c r="BP5" s="117"/>
      <c r="BQ5" s="117"/>
    </row>
    <row r="6" spans="1:69" ht="28.5" customHeight="1" x14ac:dyDescent="0.3">
      <c r="A6" s="205"/>
      <c r="B6" s="205"/>
      <c r="C6" s="205"/>
      <c r="D6" s="205"/>
      <c r="E6" s="205"/>
      <c r="F6" s="205"/>
      <c r="G6" s="205"/>
      <c r="H6" s="205"/>
      <c r="I6" s="205"/>
      <c r="J6" s="205"/>
      <c r="K6" s="205"/>
      <c r="L6" s="205"/>
      <c r="M6" s="205"/>
      <c r="N6" s="205"/>
      <c r="O6" s="206"/>
      <c r="P6" s="201"/>
      <c r="Q6" s="202"/>
      <c r="R6" s="181" t="s">
        <v>238</v>
      </c>
      <c r="S6" s="182"/>
      <c r="T6" s="182"/>
      <c r="U6" s="183"/>
      <c r="V6" s="198" t="s">
        <v>246</v>
      </c>
      <c r="W6" s="198"/>
      <c r="X6" s="196"/>
      <c r="Y6" s="196"/>
      <c r="Z6" s="196"/>
      <c r="AA6" s="196"/>
      <c r="AB6" s="196"/>
      <c r="AC6" s="196"/>
      <c r="AD6" s="196"/>
      <c r="AE6" s="197"/>
      <c r="AL6" s="117"/>
      <c r="AW6" s="117"/>
      <c r="AX6" s="117"/>
      <c r="AY6" s="117"/>
      <c r="AZ6" s="117"/>
      <c r="BA6" s="117"/>
      <c r="BB6" s="117"/>
      <c r="BC6" s="117"/>
      <c r="BD6" s="117"/>
      <c r="BE6" s="117"/>
      <c r="BF6" s="117"/>
      <c r="BG6" s="117"/>
      <c r="BH6" s="117"/>
      <c r="BI6" s="117"/>
      <c r="BJ6" s="117"/>
      <c r="BK6" s="117"/>
      <c r="BL6" s="117"/>
      <c r="BM6" s="117"/>
      <c r="BN6" s="117"/>
      <c r="BO6" s="117"/>
      <c r="BP6" s="117"/>
      <c r="BQ6" s="117"/>
    </row>
    <row r="7" spans="1:69" ht="28.5" customHeight="1" x14ac:dyDescent="0.3">
      <c r="A7" s="207"/>
      <c r="B7" s="207"/>
      <c r="C7" s="207"/>
      <c r="D7" s="207"/>
      <c r="E7" s="207"/>
      <c r="F7" s="207"/>
      <c r="G7" s="207"/>
      <c r="H7" s="207"/>
      <c r="I7" s="207"/>
      <c r="J7" s="207"/>
      <c r="K7" s="207"/>
      <c r="L7" s="207"/>
      <c r="M7" s="207"/>
      <c r="N7" s="207"/>
      <c r="O7" s="208"/>
      <c r="P7" s="203"/>
      <c r="Q7" s="204"/>
      <c r="R7" s="181" t="s">
        <v>239</v>
      </c>
      <c r="S7" s="182"/>
      <c r="T7" s="182"/>
      <c r="U7" s="183"/>
      <c r="V7" s="196">
        <v>3218179822</v>
      </c>
      <c r="W7" s="196"/>
      <c r="X7" s="196"/>
      <c r="Y7" s="196"/>
      <c r="Z7" s="196"/>
      <c r="AA7" s="196"/>
      <c r="AB7" s="196"/>
      <c r="AC7" s="196"/>
      <c r="AD7" s="196"/>
      <c r="AE7" s="197"/>
      <c r="AL7" s="117"/>
      <c r="AW7" s="117"/>
      <c r="AX7" s="117"/>
      <c r="AY7" s="117"/>
      <c r="AZ7" s="117"/>
      <c r="BA7" s="117"/>
      <c r="BB7" s="117"/>
      <c r="BC7" s="117"/>
      <c r="BD7" s="117"/>
      <c r="BE7" s="117"/>
      <c r="BF7" s="117"/>
      <c r="BG7" s="117"/>
      <c r="BH7" s="117"/>
      <c r="BI7" s="117"/>
      <c r="BJ7" s="117"/>
      <c r="BK7" s="117"/>
      <c r="BL7" s="117"/>
      <c r="BM7" s="117"/>
      <c r="BN7" s="117"/>
      <c r="BO7" s="117"/>
      <c r="BP7" s="117"/>
      <c r="BQ7" s="117"/>
    </row>
    <row r="8" spans="1:69" x14ac:dyDescent="0.3">
      <c r="A8" s="244" t="s">
        <v>134</v>
      </c>
      <c r="B8" s="245"/>
      <c r="C8" s="245"/>
      <c r="D8" s="245"/>
      <c r="E8" s="245"/>
      <c r="F8" s="245"/>
      <c r="G8" s="245"/>
      <c r="H8" s="246"/>
      <c r="I8" s="244" t="s">
        <v>135</v>
      </c>
      <c r="J8" s="245"/>
      <c r="K8" s="245"/>
      <c r="L8" s="245"/>
      <c r="M8" s="245"/>
      <c r="N8" s="245"/>
      <c r="O8" s="246"/>
      <c r="P8" s="244" t="s">
        <v>136</v>
      </c>
      <c r="Q8" s="245"/>
      <c r="R8" s="247"/>
      <c r="S8" s="247"/>
      <c r="T8" s="247"/>
      <c r="U8" s="247"/>
      <c r="V8" s="245"/>
      <c r="W8" s="245"/>
      <c r="X8" s="246"/>
      <c r="Y8" s="244" t="s">
        <v>137</v>
      </c>
      <c r="Z8" s="245"/>
      <c r="AA8" s="245"/>
      <c r="AB8" s="245"/>
      <c r="AC8" s="245"/>
      <c r="AD8" s="245"/>
      <c r="AE8" s="246"/>
      <c r="AF8" s="244" t="s">
        <v>34</v>
      </c>
      <c r="AG8" s="245"/>
      <c r="AH8" s="245"/>
      <c r="AI8" s="245"/>
      <c r="AJ8" s="245"/>
      <c r="AK8" s="246"/>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row>
    <row r="9" spans="1:69" ht="16.5" customHeight="1" x14ac:dyDescent="0.3">
      <c r="A9" s="227" t="s">
        <v>0</v>
      </c>
      <c r="B9" s="230" t="s">
        <v>191</v>
      </c>
      <c r="C9" s="229" t="s">
        <v>1</v>
      </c>
      <c r="D9" s="230" t="s">
        <v>2</v>
      </c>
      <c r="E9" s="185" t="s">
        <v>3</v>
      </c>
      <c r="F9" s="185" t="s">
        <v>42</v>
      </c>
      <c r="G9" s="184" t="s">
        <v>48</v>
      </c>
      <c r="H9" s="185" t="s">
        <v>242</v>
      </c>
      <c r="I9" s="255" t="s">
        <v>33</v>
      </c>
      <c r="J9" s="256" t="s">
        <v>5</v>
      </c>
      <c r="K9" s="184" t="s">
        <v>85</v>
      </c>
      <c r="L9" s="184" t="s">
        <v>90</v>
      </c>
      <c r="M9" s="258" t="s">
        <v>43</v>
      </c>
      <c r="N9" s="256" t="s">
        <v>5</v>
      </c>
      <c r="O9" s="185" t="s">
        <v>46</v>
      </c>
      <c r="P9" s="231" t="s">
        <v>11</v>
      </c>
      <c r="Q9" s="186" t="s">
        <v>158</v>
      </c>
      <c r="R9" s="186" t="s">
        <v>8</v>
      </c>
      <c r="S9" s="186"/>
      <c r="T9" s="186"/>
      <c r="U9" s="186"/>
      <c r="V9" s="186"/>
      <c r="W9" s="186"/>
      <c r="X9" s="186"/>
      <c r="Y9" s="233" t="s">
        <v>133</v>
      </c>
      <c r="Z9" s="233" t="s">
        <v>44</v>
      </c>
      <c r="AA9" s="233" t="s">
        <v>5</v>
      </c>
      <c r="AB9" s="233" t="s">
        <v>45</v>
      </c>
      <c r="AC9" s="233" t="s">
        <v>5</v>
      </c>
      <c r="AD9" s="233" t="s">
        <v>47</v>
      </c>
      <c r="AE9" s="231" t="s">
        <v>29</v>
      </c>
      <c r="AF9" s="186" t="s">
        <v>34</v>
      </c>
      <c r="AG9" s="186" t="s">
        <v>35</v>
      </c>
      <c r="AH9" s="186" t="s">
        <v>36</v>
      </c>
      <c r="AI9" s="186" t="s">
        <v>38</v>
      </c>
      <c r="AJ9" s="186" t="s">
        <v>37</v>
      </c>
      <c r="AK9" s="186" t="s">
        <v>39</v>
      </c>
      <c r="AL9" s="117"/>
      <c r="AM9" s="117"/>
      <c r="AN9" s="117"/>
      <c r="AO9" s="117"/>
      <c r="AP9" s="117"/>
      <c r="AQ9" s="117"/>
      <c r="AR9" s="117"/>
      <c r="AS9" s="117"/>
      <c r="AT9" s="117"/>
      <c r="AU9" s="117"/>
      <c r="AV9" s="117"/>
      <c r="AW9" s="117"/>
      <c r="AX9" s="117"/>
      <c r="AY9" s="117"/>
      <c r="AZ9" s="117"/>
      <c r="BA9" s="117"/>
      <c r="BB9" s="117"/>
      <c r="BC9" s="117"/>
      <c r="BD9" s="117"/>
      <c r="BE9" s="117"/>
      <c r="BF9" s="117"/>
      <c r="BG9" s="117"/>
      <c r="BH9" s="117"/>
      <c r="BI9" s="117"/>
      <c r="BJ9" s="117"/>
      <c r="BK9" s="117"/>
      <c r="BL9" s="117"/>
      <c r="BM9" s="117"/>
      <c r="BN9" s="117"/>
      <c r="BO9" s="117"/>
      <c r="BP9" s="117"/>
      <c r="BQ9" s="117"/>
    </row>
    <row r="10" spans="1:69" s="124" customFormat="1" ht="94.5" customHeight="1" x14ac:dyDescent="0.25">
      <c r="A10" s="228"/>
      <c r="B10" s="230"/>
      <c r="C10" s="230"/>
      <c r="D10" s="230"/>
      <c r="E10" s="186"/>
      <c r="F10" s="186"/>
      <c r="G10" s="185"/>
      <c r="H10" s="186"/>
      <c r="I10" s="185"/>
      <c r="J10" s="257"/>
      <c r="K10" s="185"/>
      <c r="L10" s="185"/>
      <c r="M10" s="257"/>
      <c r="N10" s="257"/>
      <c r="O10" s="186"/>
      <c r="P10" s="232"/>
      <c r="Q10" s="186"/>
      <c r="R10" s="122" t="s">
        <v>13</v>
      </c>
      <c r="S10" s="122" t="s">
        <v>12</v>
      </c>
      <c r="T10" s="122" t="s">
        <v>17</v>
      </c>
      <c r="U10" s="122" t="s">
        <v>28</v>
      </c>
      <c r="V10" s="122" t="s">
        <v>18</v>
      </c>
      <c r="W10" s="122" t="s">
        <v>21</v>
      </c>
      <c r="X10" s="122" t="s">
        <v>24</v>
      </c>
      <c r="Y10" s="233"/>
      <c r="Z10" s="233"/>
      <c r="AA10" s="233"/>
      <c r="AB10" s="233"/>
      <c r="AC10" s="233"/>
      <c r="AD10" s="233"/>
      <c r="AE10" s="232"/>
      <c r="AF10" s="186"/>
      <c r="AG10" s="186"/>
      <c r="AH10" s="186"/>
      <c r="AI10" s="186"/>
      <c r="AJ10" s="186"/>
      <c r="AK10" s="186"/>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c r="BM10" s="123"/>
      <c r="BN10" s="123"/>
      <c r="BO10" s="123"/>
      <c r="BP10" s="123"/>
      <c r="BQ10" s="123"/>
    </row>
    <row r="11" spans="1:69" s="129" customFormat="1" ht="69" customHeight="1" x14ac:dyDescent="0.25">
      <c r="A11" s="209">
        <v>1</v>
      </c>
      <c r="B11" s="187" t="s">
        <v>230</v>
      </c>
      <c r="C11" s="212" t="s">
        <v>252</v>
      </c>
      <c r="D11" s="187" t="s">
        <v>128</v>
      </c>
      <c r="E11" s="187" t="s">
        <v>249</v>
      </c>
      <c r="F11" s="187" t="s">
        <v>250</v>
      </c>
      <c r="G11" s="187" t="s">
        <v>123</v>
      </c>
      <c r="H11" s="190">
        <f>255*2</f>
        <v>510</v>
      </c>
      <c r="I11" s="193" t="str">
        <f>IF(H11&lt;=0,"",IF(H11&lt;=2,"Muy Baja",IF(H11&lt;=24,"Baja",IF(H11&lt;=500,"Media",IF(H11&lt;=5000,"Alta","Muy Alta")))))</f>
        <v>Alta</v>
      </c>
      <c r="J11" s="218">
        <f>IF(I11="","",IF(I11="Muy Baja",0.2,IF(I11="Baja",0.4,IF(I11="Media",0.6,IF(I11="Alta",0.8,IF(I11="Muy Alta",1,))))))</f>
        <v>0.8</v>
      </c>
      <c r="K11" s="221" t="s">
        <v>55</v>
      </c>
      <c r="L11" s="218" t="str">
        <f ca="1">IF(NOT(ISERROR(MATCH(K11,'Tabla Impacto'!$B$221:$B$223,0))),'Tabla Impacto'!$F$223&amp;"Por favor no seleccionar los criterios de impacto(Afectación Económica o presupuestal y Pérdida Reputacional)",K11)</f>
        <v>Pérdida Reputacional</v>
      </c>
      <c r="M11" s="193" t="str">
        <f ca="1">IF(OR(L11='Tabla Impacto'!$C$11,L11='Tabla Impacto'!$D$11),"Leve",IF(OR(L11='Tabla Impacto'!$C$12,L11='Tabla Impacto'!$D$12),"Menor",IF(OR(L11='Tabla Impacto'!$C$13,L11='Tabla Impacto'!$D$13),"Moderado",IF(OR(L11='Tabla Impacto'!$C$14,L11='Tabla Impacto'!$D$14),"Mayor",IF(OR(L11='Tabla Impacto'!$C$15,L11='Tabla Impacto'!$D$15),"Catastrófico","")))))</f>
        <v/>
      </c>
      <c r="N11" s="218" t="str">
        <f ca="1">IF(M11="","",IF(M11="Leve",0.2,IF(M11="Menor",0.4,IF(M11="Moderado",0.6,IF(M11="Mayor",0.8,IF(M11="Catastrófico",1,))))))</f>
        <v/>
      </c>
      <c r="O11" s="215" t="str">
        <f ca="1">IF(OR(AND(I11="Muy Baja",M11="Leve"),AND(I11="Muy Baja",M11="Menor"),AND(I11="Baja",M11="Leve")),"Bajo",IF(OR(AND(I11="Muy baja",M11="Moderado"),AND(I11="Baja",M11="Menor"),AND(I11="Baja",M11="Moderado"),AND(I11="Media",M11="Leve"),AND(I11="Media",M11="Menor"),AND(I11="Media",M11="Moderado"),AND(I11="Alta",M11="Leve"),AND(I11="Alta",M11="Menor")),"Moderado",IF(OR(AND(I11="Muy Baja",M11="Mayor"),AND(I11="Baja",M11="Mayor"),AND(I11="Media",M11="Mayor"),AND(I11="Alta",M11="Moderado"),AND(I11="Alta",M11="Mayor"),AND(I11="Muy Alta",M11="Leve"),AND(I11="Muy Alta",M11="Menor"),AND(I11="Muy Alta",M11="Moderado"),AND(I11="Muy Alta",M11="Mayor")),"Alto",IF(OR(AND(I11="Muy Baja",M11="Catastrófico"),AND(I11="Baja",M11="Catastrófico"),AND(I11="Media",M11="Catastrófico"),AND(I11="Alta",M11="Catastrófico"),AND(I11="Muy Alta",M11="Catastrófico")),"Extremo",""))))</f>
        <v/>
      </c>
      <c r="P11" s="111">
        <v>1</v>
      </c>
      <c r="Q11" s="136" t="s">
        <v>251</v>
      </c>
      <c r="R11" s="140" t="s">
        <v>14</v>
      </c>
      <c r="S11" s="125" t="str">
        <f t="shared" ref="S11:S42" si="0">IF(OR(R11="Preventivo",R11="Detectivo"),"Probabilidad",IF(R11="Correctivo","Impacto",""))</f>
        <v>Probabilidad</v>
      </c>
      <c r="T11" s="140" t="s">
        <v>9</v>
      </c>
      <c r="U11" s="112" t="str">
        <f>IF(AND(R11="Preventivo",T11="Automático"),"50%",IF(AND(R11="Preventivo",T11="Manual"),"40%",IF(AND(R11="Detectivo",T11="Automático"),"40%",IF(AND(R11="Detectivo",T11="Manual"),"30%",IF(AND(R11="Correctivo",T11="Automático"),"35%",IF(AND(R11="Correctivo",T11="Manual"),"25%",""))))))</f>
        <v>40%</v>
      </c>
      <c r="V11" s="140" t="s">
        <v>19</v>
      </c>
      <c r="W11" s="140" t="s">
        <v>22</v>
      </c>
      <c r="X11" s="140" t="s">
        <v>117</v>
      </c>
      <c r="Y11" s="126">
        <f>IFERROR(IF(S11="Probabilidad",(J11-(+J11*U11)),IF(S11="Impacto",J11,"")),"")</f>
        <v>0.48</v>
      </c>
      <c r="Z11" s="113" t="str">
        <f>IFERROR(IF(Y11="","",IF(Y11&lt;=0.2,"Muy Baja",IF(Y11&lt;=0.4,"Baja",IF(Y11&lt;=0.6,"Media",IF(Y11&lt;=0.8,"Alta","Muy Alta"))))),"")</f>
        <v>Media</v>
      </c>
      <c r="AA11" s="114">
        <f>+Y11</f>
        <v>0.48</v>
      </c>
      <c r="AB11" s="113" t="str">
        <f ca="1">IFERROR(IF(AC11="","",IF(AC11&lt;=0.2,"Leve",IF(AC11&lt;=0.4,"Menor",IF(AC11&lt;=0.6,"Moderado",IF(AC11&lt;=0.8,"Mayor","Catastrófico"))))),"")</f>
        <v/>
      </c>
      <c r="AC11" s="114" t="str">
        <f ca="1">IFERROR(IF(S11="Impacto",(N11-(+N11*U11)),IF(S11="Probabilidad",N11,"")),"")</f>
        <v/>
      </c>
      <c r="AD11" s="115" t="str">
        <f ca="1">IFERROR(IF(OR(AND(Z11="Muy Baja",AB11="Leve"),AND(Z11="Muy Baja",AB11="Menor"),AND(Z11="Baja",AB11="Leve")),"Bajo",IF(OR(AND(Z11="Muy baja",AB11="Moderado"),AND(Z11="Baja",AB11="Menor"),AND(Z11="Baja",AB11="Moderado"),AND(Z11="Media",AB11="Leve"),AND(Z11="Media",AB11="Menor"),AND(Z11="Media",AB11="Moderado"),AND(Z11="Alta",AB11="Leve"),AND(Z11="Alta",AB11="Menor")),"Moderado",IF(OR(AND(Z11="Muy Baja",AB11="Mayor"),AND(Z11="Baja",AB11="Mayor"),AND(Z11="Media",AB11="Mayor"),AND(Z11="Alta",AB11="Moderado"),AND(Z11="Alta",AB11="Mayor"),AND(Z11="Muy Alta",AB11="Leve"),AND(Z11="Muy Alta",AB11="Menor"),AND(Z11="Muy Alta",AB11="Moderado"),AND(Z11="Muy Alta",AB11="Mayor")),"Alto",IF(OR(AND(Z11="Muy Baja",AB11="Catastrófico"),AND(Z11="Baja",AB11="Catastrófico"),AND(Z11="Media",AB11="Catastrófico"),AND(Z11="Alta",AB11="Catastrófico"),AND(Z11="Muy Alta",AB11="Catastrófico")),"Extremo","")))),"")</f>
        <v/>
      </c>
      <c r="AE11" s="127" t="s">
        <v>131</v>
      </c>
      <c r="AF11" s="138" t="s">
        <v>247</v>
      </c>
      <c r="AG11" s="138" t="s">
        <v>248</v>
      </c>
      <c r="AH11" s="139"/>
      <c r="AI11" s="139"/>
      <c r="AJ11" s="138"/>
      <c r="AK11" s="13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row>
    <row r="12" spans="1:69" ht="69" customHeight="1" x14ac:dyDescent="0.3">
      <c r="A12" s="210"/>
      <c r="B12" s="188"/>
      <c r="C12" s="213"/>
      <c r="D12" s="188"/>
      <c r="E12" s="188"/>
      <c r="F12" s="188"/>
      <c r="G12" s="188"/>
      <c r="H12" s="191"/>
      <c r="I12" s="194"/>
      <c r="J12" s="219"/>
      <c r="K12" s="222"/>
      <c r="L12" s="219">
        <f ca="1">IF(NOT(ISERROR(MATCH(K12,_xlfn.ANCHORARRAY(C23),0))),J25&amp;"Por favor no seleccionar los criterios de impacto",K12)</f>
        <v>0</v>
      </c>
      <c r="M12" s="194"/>
      <c r="N12" s="219"/>
      <c r="O12" s="216"/>
      <c r="P12" s="111">
        <v>2</v>
      </c>
      <c r="Q12" s="136"/>
      <c r="R12" s="140"/>
      <c r="S12" s="125" t="str">
        <f t="shared" si="0"/>
        <v/>
      </c>
      <c r="T12" s="140"/>
      <c r="U12" s="112" t="str">
        <f t="shared" ref="U12:U16" si="1">IF(AND(R12="Preventivo",T12="Automático"),"50%",IF(AND(R12="Preventivo",T12="Manual"),"40%",IF(AND(R12="Detectivo",T12="Automático"),"40%",IF(AND(R12="Detectivo",T12="Manual"),"30%",IF(AND(R12="Correctivo",T12="Automático"),"35%",IF(AND(R12="Correctivo",T12="Manual"),"25%",""))))))</f>
        <v/>
      </c>
      <c r="V12" s="140"/>
      <c r="W12" s="140"/>
      <c r="X12" s="140"/>
      <c r="Y12" s="126" t="str">
        <f>IFERROR(IF(AND(S11="Probabilidad",S12="Probabilidad"),(AA11-(+AA11*U12)),IF(S12="Probabilidad",(J11-(+J11*U12)),IF(S12="Impacto",AA11,""))),"")</f>
        <v/>
      </c>
      <c r="Z12" s="113" t="str">
        <f t="shared" ref="Z12:Z70" si="2">IFERROR(IF(Y12="","",IF(Y12&lt;=0.2,"Muy Baja",IF(Y12&lt;=0.4,"Baja",IF(Y12&lt;=0.6,"Media",IF(Y12&lt;=0.8,"Alta","Muy Alta"))))),"")</f>
        <v/>
      </c>
      <c r="AA12" s="114" t="str">
        <f t="shared" ref="AA12:AA16" si="3">+Y12</f>
        <v/>
      </c>
      <c r="AB12" s="113" t="str">
        <f t="shared" ref="AB12:AB70" si="4">IFERROR(IF(AC12="","",IF(AC12&lt;=0.2,"Leve",IF(AC12&lt;=0.4,"Menor",IF(AC12&lt;=0.6,"Moderado",IF(AC12&lt;=0.8,"Mayor","Catastrófico"))))),"")</f>
        <v/>
      </c>
      <c r="AC12" s="116" t="str">
        <f>IFERROR(IF(AND(S11="Impacto",S12="Impacto"),(AC11-(+AC11*U12)),IF(S12="Impacto",(N11-(+N11*U12)),IF(S12="Probabilidad",AC11,""))),"")</f>
        <v/>
      </c>
      <c r="AD12" s="115" t="str">
        <f t="shared" ref="AD12:AD16" si="5">IFERROR(IF(OR(AND(Z12="Muy Baja",AB12="Leve"),AND(Z12="Muy Baja",AB12="Menor"),AND(Z12="Baja",AB12="Leve")),"Bajo",IF(OR(AND(Z12="Muy baja",AB12="Moderado"),AND(Z12="Baja",AB12="Menor"),AND(Z12="Baja",AB12="Moderado"),AND(Z12="Media",AB12="Leve"),AND(Z12="Media",AB12="Menor"),AND(Z12="Media",AB12="Moderado"),AND(Z12="Alta",AB12="Leve"),AND(Z12="Alta",AB12="Menor")),"Moderado",IF(OR(AND(Z12="Muy Baja",AB12="Mayor"),AND(Z12="Baja",AB12="Mayor"),AND(Z12="Media",AB12="Mayor"),AND(Z12="Alta",AB12="Moderado"),AND(Z12="Alta",AB12="Mayor"),AND(Z12="Muy Alta",AB12="Leve"),AND(Z12="Muy Alta",AB12="Menor"),AND(Z12="Muy Alta",AB12="Moderado"),AND(Z12="Muy Alta",AB12="Mayor")),"Alto",IF(OR(AND(Z12="Muy Baja",AB12="Catastrófico"),AND(Z12="Baja",AB12="Catastrófico"),AND(Z12="Media",AB12="Catastrófico"),AND(Z12="Alta",AB12="Catastrófico"),AND(Z12="Muy Alta",AB12="Catastrófico")),"Extremo","")))),"")</f>
        <v/>
      </c>
      <c r="AE12" s="127"/>
      <c r="AF12" s="138"/>
      <c r="AG12" s="138"/>
      <c r="AH12" s="139"/>
      <c r="AI12" s="139"/>
      <c r="AJ12" s="138"/>
      <c r="AK12" s="138"/>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row>
    <row r="13" spans="1:69" ht="69" customHeight="1" x14ac:dyDescent="0.3">
      <c r="A13" s="210"/>
      <c r="B13" s="188"/>
      <c r="C13" s="213"/>
      <c r="D13" s="188"/>
      <c r="E13" s="188"/>
      <c r="F13" s="188"/>
      <c r="G13" s="188"/>
      <c r="H13" s="191"/>
      <c r="I13" s="194"/>
      <c r="J13" s="219"/>
      <c r="K13" s="222"/>
      <c r="L13" s="219">
        <f ca="1">IF(NOT(ISERROR(MATCH(K13,_xlfn.ANCHORARRAY(C24),0))),J26&amp;"Por favor no seleccionar los criterios de impacto",K13)</f>
        <v>0</v>
      </c>
      <c r="M13" s="194"/>
      <c r="N13" s="219"/>
      <c r="O13" s="216"/>
      <c r="P13" s="111">
        <v>3</v>
      </c>
      <c r="Q13" s="137"/>
      <c r="R13" s="140"/>
      <c r="S13" s="125" t="str">
        <f t="shared" si="0"/>
        <v/>
      </c>
      <c r="T13" s="140"/>
      <c r="U13" s="112" t="str">
        <f t="shared" si="1"/>
        <v/>
      </c>
      <c r="V13" s="140"/>
      <c r="W13" s="140"/>
      <c r="X13" s="140"/>
      <c r="Y13" s="126" t="str">
        <f>IFERROR(IF(AND(S12="Probabilidad",S13="Probabilidad"),(AA12-(+AA12*U13)),IF(AND(S12="Impacto",S13="Probabilidad"),(AA11-(+AA11*U13)),IF(S13="Impacto",AA12,""))),"")</f>
        <v/>
      </c>
      <c r="Z13" s="113" t="str">
        <f t="shared" si="2"/>
        <v/>
      </c>
      <c r="AA13" s="114" t="str">
        <f t="shared" si="3"/>
        <v/>
      </c>
      <c r="AB13" s="113" t="str">
        <f t="shared" si="4"/>
        <v/>
      </c>
      <c r="AC13" s="116" t="str">
        <f>IFERROR(IF(AND(S12="Impacto",S13="Impacto"),(AC12-(+AC12*U13)),IF(AND(S12="Probabilidad",S13="Impacto"),(AC11-(+AC11*U13)),IF(S13="Probabilidad",AC12,""))),"")</f>
        <v/>
      </c>
      <c r="AD13" s="115" t="str">
        <f t="shared" si="5"/>
        <v/>
      </c>
      <c r="AE13" s="127"/>
      <c r="AF13" s="138"/>
      <c r="AG13" s="138"/>
      <c r="AH13" s="139"/>
      <c r="AI13" s="139"/>
      <c r="AJ13" s="138"/>
      <c r="AK13" s="138"/>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row>
    <row r="14" spans="1:69" ht="69" customHeight="1" x14ac:dyDescent="0.3">
      <c r="A14" s="210"/>
      <c r="B14" s="188"/>
      <c r="C14" s="213"/>
      <c r="D14" s="188"/>
      <c r="E14" s="188"/>
      <c r="F14" s="188"/>
      <c r="G14" s="188"/>
      <c r="H14" s="191"/>
      <c r="I14" s="194"/>
      <c r="J14" s="219"/>
      <c r="K14" s="222"/>
      <c r="L14" s="219">
        <f ca="1">IF(NOT(ISERROR(MATCH(K14,_xlfn.ANCHORARRAY(C25),0))),J27&amp;"Por favor no seleccionar los criterios de impacto",K14)</f>
        <v>0</v>
      </c>
      <c r="M14" s="194"/>
      <c r="N14" s="219"/>
      <c r="O14" s="216"/>
      <c r="P14" s="111">
        <v>4</v>
      </c>
      <c r="Q14" s="136"/>
      <c r="R14" s="140"/>
      <c r="S14" s="125" t="str">
        <f t="shared" si="0"/>
        <v/>
      </c>
      <c r="T14" s="140"/>
      <c r="U14" s="112" t="str">
        <f t="shared" si="1"/>
        <v/>
      </c>
      <c r="V14" s="140"/>
      <c r="W14" s="140"/>
      <c r="X14" s="140"/>
      <c r="Y14" s="126" t="str">
        <f>IFERROR(IF(AND(S13="Probabilidad",S14="Probabilidad"),(AA13-(+AA13*U14)),IF(AND(S13="Impacto",S14="Probabilidad"),(AA12-(+AA12*U14)),IF(S14="Impacto",AA13,""))),"")</f>
        <v/>
      </c>
      <c r="Z14" s="113" t="str">
        <f t="shared" si="2"/>
        <v/>
      </c>
      <c r="AA14" s="114" t="str">
        <f t="shared" si="3"/>
        <v/>
      </c>
      <c r="AB14" s="113" t="str">
        <f t="shared" si="4"/>
        <v/>
      </c>
      <c r="AC14" s="116" t="str">
        <f>IFERROR(IF(AND(S13="Impacto",S14="Impacto"),(AC13-(+AC13*U14)),IF(AND(S13="Probabilidad",S14="Impacto"),(AC12-(+AC12*U14)),IF(S14="Probabilidad",AC13,""))),"")</f>
        <v/>
      </c>
      <c r="AD14" s="115" t="str">
        <f>IFERROR(IF(OR(AND(Z14="Muy Baja",AB14="Leve"),AND(Z14="Muy Baja",AB14="Menor"),AND(Z14="Baja",AB14="Leve")),"Bajo",IF(OR(AND(Z14="Muy baja",AB14="Moderado"),AND(Z14="Baja",AB14="Menor"),AND(Z14="Baja",AB14="Moderado"),AND(Z14="Media",AB14="Leve"),AND(Z14="Media",AB14="Menor"),AND(Z14="Media",AB14="Moderado"),AND(Z14="Alta",AB14="Leve"),AND(Z14="Alta",AB14="Menor")),"Moderado",IF(OR(AND(Z14="Muy Baja",AB14="Mayor"),AND(Z14="Baja",AB14="Mayor"),AND(Z14="Media",AB14="Mayor"),AND(Z14="Alta",AB14="Moderado"),AND(Z14="Alta",AB14="Mayor"),AND(Z14="Muy Alta",AB14="Leve"),AND(Z14="Muy Alta",AB14="Menor"),AND(Z14="Muy Alta",AB14="Moderado"),AND(Z14="Muy Alta",AB14="Mayor")),"Alto",IF(OR(AND(Z14="Muy Baja",AB14="Catastrófico"),AND(Z14="Baja",AB14="Catastrófico"),AND(Z14="Media",AB14="Catastrófico"),AND(Z14="Alta",AB14="Catastrófico"),AND(Z14="Muy Alta",AB14="Catastrófico")),"Extremo","")))),"")</f>
        <v/>
      </c>
      <c r="AE14" s="127"/>
      <c r="AF14" s="138"/>
      <c r="AG14" s="138"/>
      <c r="AH14" s="139"/>
      <c r="AI14" s="139"/>
      <c r="AJ14" s="138"/>
      <c r="AK14" s="138"/>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row>
    <row r="15" spans="1:69" ht="69" customHeight="1" x14ac:dyDescent="0.3">
      <c r="A15" s="210"/>
      <c r="B15" s="188"/>
      <c r="C15" s="213"/>
      <c r="D15" s="188"/>
      <c r="E15" s="188"/>
      <c r="F15" s="188"/>
      <c r="G15" s="188"/>
      <c r="H15" s="191"/>
      <c r="I15" s="194"/>
      <c r="J15" s="219"/>
      <c r="K15" s="222"/>
      <c r="L15" s="219">
        <f ca="1">IF(NOT(ISERROR(MATCH(K15,_xlfn.ANCHORARRAY(C26),0))),J28&amp;"Por favor no seleccionar los criterios de impacto",K15)</f>
        <v>0</v>
      </c>
      <c r="M15" s="194"/>
      <c r="N15" s="219"/>
      <c r="O15" s="216"/>
      <c r="P15" s="111">
        <v>5</v>
      </c>
      <c r="Q15" s="136"/>
      <c r="R15" s="140"/>
      <c r="S15" s="125" t="str">
        <f t="shared" si="0"/>
        <v/>
      </c>
      <c r="T15" s="140"/>
      <c r="U15" s="112" t="str">
        <f t="shared" si="1"/>
        <v/>
      </c>
      <c r="V15" s="140"/>
      <c r="W15" s="140"/>
      <c r="X15" s="140"/>
      <c r="Y15" s="126" t="str">
        <f>IFERROR(IF(AND(S14="Probabilidad",S15="Probabilidad"),(AA14-(+AA14*U15)),IF(AND(S14="Impacto",S15="Probabilidad"),(AA13-(+AA13*U15)),IF(S15="Impacto",AA14,""))),"")</f>
        <v/>
      </c>
      <c r="Z15" s="113" t="str">
        <f t="shared" si="2"/>
        <v/>
      </c>
      <c r="AA15" s="114" t="str">
        <f t="shared" si="3"/>
        <v/>
      </c>
      <c r="AB15" s="113" t="str">
        <f t="shared" si="4"/>
        <v/>
      </c>
      <c r="AC15" s="116" t="str">
        <f>IFERROR(IF(AND(S14="Impacto",S15="Impacto"),(AC14-(+AC14*U15)),IF(AND(S14="Probabilidad",S15="Impacto"),(AC13-(+AC13*U15)),IF(S15="Probabilidad",AC14,""))),"")</f>
        <v/>
      </c>
      <c r="AD15" s="115" t="str">
        <f t="shared" si="5"/>
        <v/>
      </c>
      <c r="AE15" s="127"/>
      <c r="AF15" s="138"/>
      <c r="AG15" s="138"/>
      <c r="AH15" s="139"/>
      <c r="AI15" s="139"/>
      <c r="AJ15" s="138"/>
      <c r="AK15" s="138"/>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row>
    <row r="16" spans="1:69" ht="69" customHeight="1" x14ac:dyDescent="0.3">
      <c r="A16" s="211"/>
      <c r="B16" s="189"/>
      <c r="C16" s="214"/>
      <c r="D16" s="189"/>
      <c r="E16" s="189"/>
      <c r="F16" s="189"/>
      <c r="G16" s="189"/>
      <c r="H16" s="192"/>
      <c r="I16" s="195"/>
      <c r="J16" s="220"/>
      <c r="K16" s="223"/>
      <c r="L16" s="220">
        <f ca="1">IF(NOT(ISERROR(MATCH(K16,_xlfn.ANCHORARRAY(C27),0))),J29&amp;"Por favor no seleccionar los criterios de impacto",K16)</f>
        <v>0</v>
      </c>
      <c r="M16" s="195"/>
      <c r="N16" s="220"/>
      <c r="O16" s="217"/>
      <c r="P16" s="111">
        <v>6</v>
      </c>
      <c r="Q16" s="136"/>
      <c r="R16" s="140"/>
      <c r="S16" s="125" t="str">
        <f t="shared" si="0"/>
        <v/>
      </c>
      <c r="T16" s="140"/>
      <c r="U16" s="112" t="str">
        <f t="shared" si="1"/>
        <v/>
      </c>
      <c r="V16" s="140"/>
      <c r="W16" s="140"/>
      <c r="X16" s="140"/>
      <c r="Y16" s="126" t="str">
        <f>IFERROR(IF(AND(S15="Probabilidad",S16="Probabilidad"),(AA15-(+AA15*U16)),IF(AND(S15="Impacto",S16="Probabilidad"),(AA14-(+AA14*U16)),IF(S16="Impacto",AA15,""))),"")</f>
        <v/>
      </c>
      <c r="Z16" s="113" t="str">
        <f t="shared" si="2"/>
        <v/>
      </c>
      <c r="AA16" s="114" t="str">
        <f t="shared" si="3"/>
        <v/>
      </c>
      <c r="AB16" s="113" t="str">
        <f t="shared" si="4"/>
        <v/>
      </c>
      <c r="AC16" s="116" t="str">
        <f>IFERROR(IF(AND(S15="Impacto",S16="Impacto"),(AC15-(+AC15*U16)),IF(AND(S15="Probabilidad",S16="Impacto"),(AC14-(+AC14*U16)),IF(S16="Probabilidad",AC15,""))),"")</f>
        <v/>
      </c>
      <c r="AD16" s="115" t="str">
        <f t="shared" si="5"/>
        <v/>
      </c>
      <c r="AE16" s="127"/>
      <c r="AF16" s="138"/>
      <c r="AG16" s="138"/>
      <c r="AH16" s="139"/>
      <c r="AI16" s="139"/>
      <c r="AJ16" s="138"/>
      <c r="AK16" s="138"/>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row>
    <row r="17" spans="1:69" ht="69" customHeight="1" x14ac:dyDescent="0.3">
      <c r="A17" s="209">
        <v>2</v>
      </c>
      <c r="B17" s="187" t="s">
        <v>230</v>
      </c>
      <c r="C17" s="212" t="s">
        <v>253</v>
      </c>
      <c r="D17" s="187" t="s">
        <v>128</v>
      </c>
      <c r="E17" s="187" t="s">
        <v>254</v>
      </c>
      <c r="F17" s="187" t="s">
        <v>255</v>
      </c>
      <c r="G17" s="187" t="s">
        <v>123</v>
      </c>
      <c r="H17" s="190">
        <f>255*2</f>
        <v>510</v>
      </c>
      <c r="I17" s="193" t="str">
        <f>IF(H17&lt;=0,"",IF(H17&lt;=2,"Muy Baja",IF(H17&lt;=24,"Baja",IF(H17&lt;=500,"Media",IF(H17&lt;=5000,"Alta","Muy Alta")))))</f>
        <v>Alta</v>
      </c>
      <c r="J17" s="218">
        <f>IF(I17="","",IF(I17="Muy Baja",0.2,IF(I17="Baja",0.4,IF(I17="Media",0.6,IF(I17="Alta",0.8,IF(I17="Muy Alta",1,))))))</f>
        <v>0.8</v>
      </c>
      <c r="K17" s="221" t="s">
        <v>55</v>
      </c>
      <c r="L17" s="218" t="str">
        <f ca="1">IF(NOT(ISERROR(MATCH(K17,'Tabla Impacto'!$B$221:$B$223,0))),'Tabla Impacto'!$F$223&amp;"Por favor no seleccionar los criterios de impacto(Afectación Económica o presupuestal y Pérdida Reputacional)",K17)</f>
        <v>Pérdida Reputacional</v>
      </c>
      <c r="M17" s="193" t="str">
        <f ca="1">IF(OR(L17='Tabla Impacto'!$C$11,L17='Tabla Impacto'!$D$11),"Leve",IF(OR(L17='Tabla Impacto'!$C$12,L17='Tabla Impacto'!$D$12),"Menor",IF(OR(L17='Tabla Impacto'!$C$13,L17='Tabla Impacto'!$D$13),"Moderado",IF(OR(L17='Tabla Impacto'!$C$14,L17='Tabla Impacto'!$D$14),"Mayor",IF(OR(L17='Tabla Impacto'!$C$15,L17='Tabla Impacto'!$D$15),"Catastrófico","")))))</f>
        <v/>
      </c>
      <c r="N17" s="218" t="str">
        <f ca="1">IF(M17="","",IF(M17="Leve",0.2,IF(M17="Menor",0.4,IF(M17="Moderado",0.6,IF(M17="Mayor",0.8,IF(M17="Catastrófico",1,))))))</f>
        <v/>
      </c>
      <c r="O17" s="215" t="str">
        <f ca="1">IF(OR(AND(I17="Muy Baja",M17="Leve"),AND(I17="Muy Baja",M17="Menor"),AND(I17="Baja",M17="Leve")),"Bajo",IF(OR(AND(I17="Muy baja",M17="Moderado"),AND(I17="Baja",M17="Menor"),AND(I17="Baja",M17="Moderado"),AND(I17="Media",M17="Leve"),AND(I17="Media",M17="Menor"),AND(I17="Media",M17="Moderado"),AND(I17="Alta",M17="Leve"),AND(I17="Alta",M17="Menor")),"Moderado",IF(OR(AND(I17="Muy Baja",M17="Mayor"),AND(I17="Baja",M17="Mayor"),AND(I17="Media",M17="Mayor"),AND(I17="Alta",M17="Moderado"),AND(I17="Alta",M17="Mayor"),AND(I17="Muy Alta",M17="Leve"),AND(I17="Muy Alta",M17="Menor"),AND(I17="Muy Alta",M17="Moderado"),AND(I17="Muy Alta",M17="Mayor")),"Alto",IF(OR(AND(I17="Muy Baja",M17="Catastrófico"),AND(I17="Baja",M17="Catastrófico"),AND(I17="Media",M17="Catastrófico"),AND(I17="Alta",M17="Catastrófico"),AND(I17="Muy Alta",M17="Catastrófico")),"Extremo",""))))</f>
        <v/>
      </c>
      <c r="P17" s="111">
        <v>1</v>
      </c>
      <c r="Q17" s="141" t="s">
        <v>256</v>
      </c>
      <c r="R17" s="140" t="s">
        <v>14</v>
      </c>
      <c r="S17" s="125" t="str">
        <f t="shared" si="0"/>
        <v>Probabilidad</v>
      </c>
      <c r="T17" s="140" t="s">
        <v>9</v>
      </c>
      <c r="U17" s="112" t="str">
        <f>IF(AND(R17="Preventivo",T17="Automático"),"50%",IF(AND(R17="Preventivo",T17="Manual"),"40%",IF(AND(R17="Detectivo",T17="Automático"),"40%",IF(AND(R17="Detectivo",T17="Manual"),"30%",IF(AND(R17="Correctivo",T17="Automático"),"35%",IF(AND(R17="Correctivo",T17="Manual"),"25%",""))))))</f>
        <v>40%</v>
      </c>
      <c r="V17" s="140" t="s">
        <v>19</v>
      </c>
      <c r="W17" s="140" t="s">
        <v>22</v>
      </c>
      <c r="X17" s="140" t="s">
        <v>117</v>
      </c>
      <c r="Y17" s="126">
        <f>IFERROR(IF(S17="Probabilidad",(J17-(+J17*U17)),IF(S17="Impacto",J17,"")),"")</f>
        <v>0.48</v>
      </c>
      <c r="Z17" s="113" t="str">
        <f>IFERROR(IF(Y17="","",IF(Y17&lt;=0.2,"Muy Baja",IF(Y17&lt;=0.4,"Baja",IF(Y17&lt;=0.6,"Media",IF(Y17&lt;=0.8,"Alta","Muy Alta"))))),"")</f>
        <v>Media</v>
      </c>
      <c r="AA17" s="114">
        <f>+Y17</f>
        <v>0.48</v>
      </c>
      <c r="AB17" s="113" t="str">
        <f ca="1">IFERROR(IF(AC17="","",IF(AC17&lt;=0.2,"Leve",IF(AC17&lt;=0.4,"Menor",IF(AC17&lt;=0.6,"Moderado",IF(AC17&lt;=0.8,"Mayor","Catastrófico"))))),"")</f>
        <v/>
      </c>
      <c r="AC17" s="116" t="str">
        <f ca="1">IFERROR(IF(S17="Impacto",(N17-(+N17*U17)),IF(S17="Probabilidad",N17,"")),"")</f>
        <v/>
      </c>
      <c r="AD17" s="115" t="str">
        <f ca="1">IFERROR(IF(OR(AND(Z17="Muy Baja",AB17="Leve"),AND(Z17="Muy Baja",AB17="Menor"),AND(Z17="Baja",AB17="Leve")),"Bajo",IF(OR(AND(Z17="Muy baja",AB17="Moderado"),AND(Z17="Baja",AB17="Menor"),AND(Z17="Baja",AB17="Moderado"),AND(Z17="Media",AB17="Leve"),AND(Z17="Media",AB17="Menor"),AND(Z17="Media",AB17="Moderado"),AND(Z17="Alta",AB17="Leve"),AND(Z17="Alta",AB17="Menor")),"Moderado",IF(OR(AND(Z17="Muy Baja",AB17="Mayor"),AND(Z17="Baja",AB17="Mayor"),AND(Z17="Media",AB17="Mayor"),AND(Z17="Alta",AB17="Moderado"),AND(Z17="Alta",AB17="Mayor"),AND(Z17="Muy Alta",AB17="Leve"),AND(Z17="Muy Alta",AB17="Menor"),AND(Z17="Muy Alta",AB17="Moderado"),AND(Z17="Muy Alta",AB17="Mayor")),"Alto",IF(OR(AND(Z17="Muy Baja",AB17="Catastrófico"),AND(Z17="Baja",AB17="Catastrófico"),AND(Z17="Media",AB17="Catastrófico"),AND(Z17="Alta",AB17="Catastrófico"),AND(Z17="Muy Alta",AB17="Catastrófico")),"Extremo","")))),"")</f>
        <v/>
      </c>
      <c r="AE17" s="127" t="s">
        <v>132</v>
      </c>
      <c r="AF17" s="138" t="s">
        <v>257</v>
      </c>
      <c r="AG17" s="138" t="s">
        <v>248</v>
      </c>
      <c r="AH17" s="139"/>
      <c r="AI17" s="139"/>
      <c r="AJ17" s="138"/>
      <c r="AK17" s="138"/>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row>
    <row r="18" spans="1:69" ht="69" customHeight="1" x14ac:dyDescent="0.3">
      <c r="A18" s="210"/>
      <c r="B18" s="188"/>
      <c r="C18" s="213"/>
      <c r="D18" s="188"/>
      <c r="E18" s="188"/>
      <c r="F18" s="188"/>
      <c r="G18" s="188"/>
      <c r="H18" s="191"/>
      <c r="I18" s="194"/>
      <c r="J18" s="219"/>
      <c r="K18" s="222"/>
      <c r="L18" s="219">
        <f ca="1">IF(NOT(ISERROR(MATCH(K18,_xlfn.ANCHORARRAY(C29),0))),J31&amp;"Por favor no seleccionar los criterios de impacto",K18)</f>
        <v>0</v>
      </c>
      <c r="M18" s="194"/>
      <c r="N18" s="219"/>
      <c r="O18" s="216"/>
      <c r="P18" s="111">
        <v>2</v>
      </c>
      <c r="Q18" s="136"/>
      <c r="R18" s="140"/>
      <c r="S18" s="125" t="str">
        <f t="shared" si="0"/>
        <v/>
      </c>
      <c r="T18" s="140"/>
      <c r="U18" s="112" t="str">
        <f t="shared" ref="U18:U22" si="6">IF(AND(R18="Preventivo",T18="Automático"),"50%",IF(AND(R18="Preventivo",T18="Manual"),"40%",IF(AND(R18="Detectivo",T18="Automático"),"40%",IF(AND(R18="Detectivo",T18="Manual"),"30%",IF(AND(R18="Correctivo",T18="Automático"),"35%",IF(AND(R18="Correctivo",T18="Manual"),"25%",""))))))</f>
        <v/>
      </c>
      <c r="V18" s="140"/>
      <c r="W18" s="140"/>
      <c r="X18" s="140"/>
      <c r="Y18" s="126" t="str">
        <f>IFERROR(IF(AND(S17="Probabilidad",S18="Probabilidad"),(AA17-(+AA17*U18)),IF(S18="Probabilidad",(J17-(+J17*U18)),IF(S18="Impacto",AA17,""))),"")</f>
        <v/>
      </c>
      <c r="Z18" s="113" t="str">
        <f t="shared" si="2"/>
        <v/>
      </c>
      <c r="AA18" s="114" t="str">
        <f t="shared" ref="AA18:AA22" si="7">+Y18</f>
        <v/>
      </c>
      <c r="AB18" s="113" t="str">
        <f t="shared" si="4"/>
        <v/>
      </c>
      <c r="AC18" s="116" t="str">
        <f>IFERROR(IF(AND(S17="Impacto",S18="Impacto"),(AC17-(+AC17*U18)),IF(S18="Impacto",(N17-(+N17*U18)),IF(S18="Probabilidad",AC17,""))),"")</f>
        <v/>
      </c>
      <c r="AD18" s="115" t="str">
        <f t="shared" ref="AD18:AD19" si="8">IFERROR(IF(OR(AND(Z18="Muy Baja",AB18="Leve"),AND(Z18="Muy Baja",AB18="Menor"),AND(Z18="Baja",AB18="Leve")),"Bajo",IF(OR(AND(Z18="Muy baja",AB18="Moderado"),AND(Z18="Baja",AB18="Menor"),AND(Z18="Baja",AB18="Moderado"),AND(Z18="Media",AB18="Leve"),AND(Z18="Media",AB18="Menor"),AND(Z18="Media",AB18="Moderado"),AND(Z18="Alta",AB18="Leve"),AND(Z18="Alta",AB18="Menor")),"Moderado",IF(OR(AND(Z18="Muy Baja",AB18="Mayor"),AND(Z18="Baja",AB18="Mayor"),AND(Z18="Media",AB18="Mayor"),AND(Z18="Alta",AB18="Moderado"),AND(Z18="Alta",AB18="Mayor"),AND(Z18="Muy Alta",AB18="Leve"),AND(Z18="Muy Alta",AB18="Menor"),AND(Z18="Muy Alta",AB18="Moderado"),AND(Z18="Muy Alta",AB18="Mayor")),"Alto",IF(OR(AND(Z18="Muy Baja",AB18="Catastrófico"),AND(Z18="Baja",AB18="Catastrófico"),AND(Z18="Media",AB18="Catastrófico"),AND(Z18="Alta",AB18="Catastrófico"),AND(Z18="Muy Alta",AB18="Catastrófico")),"Extremo","")))),"")</f>
        <v/>
      </c>
      <c r="AE18" s="127"/>
      <c r="AF18" s="138"/>
      <c r="AG18" s="138"/>
      <c r="AH18" s="139"/>
      <c r="AI18" s="139"/>
      <c r="AJ18" s="138"/>
      <c r="AK18" s="138"/>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row>
    <row r="19" spans="1:69" ht="69" customHeight="1" x14ac:dyDescent="0.3">
      <c r="A19" s="210"/>
      <c r="B19" s="188"/>
      <c r="C19" s="213"/>
      <c r="D19" s="188"/>
      <c r="E19" s="188"/>
      <c r="F19" s="188"/>
      <c r="G19" s="188"/>
      <c r="H19" s="191"/>
      <c r="I19" s="194"/>
      <c r="J19" s="219"/>
      <c r="K19" s="222"/>
      <c r="L19" s="219">
        <f ca="1">IF(NOT(ISERROR(MATCH(K19,_xlfn.ANCHORARRAY(C30),0))),J32&amp;"Por favor no seleccionar los criterios de impacto",K19)</f>
        <v>0</v>
      </c>
      <c r="M19" s="194"/>
      <c r="N19" s="219"/>
      <c r="O19" s="216"/>
      <c r="P19" s="111">
        <v>3</v>
      </c>
      <c r="Q19" s="137"/>
      <c r="R19" s="140"/>
      <c r="S19" s="125" t="str">
        <f t="shared" si="0"/>
        <v/>
      </c>
      <c r="T19" s="140"/>
      <c r="U19" s="112" t="str">
        <f t="shared" si="6"/>
        <v/>
      </c>
      <c r="V19" s="140"/>
      <c r="W19" s="140"/>
      <c r="X19" s="140"/>
      <c r="Y19" s="126" t="str">
        <f>IFERROR(IF(AND(S18="Probabilidad",S19="Probabilidad"),(AA18-(+AA18*U19)),IF(AND(S18="Impacto",S19="Probabilidad"),(AA17-(+AA17*U19)),IF(S19="Impacto",AA18,""))),"")</f>
        <v/>
      </c>
      <c r="Z19" s="113" t="str">
        <f t="shared" si="2"/>
        <v/>
      </c>
      <c r="AA19" s="114" t="str">
        <f t="shared" si="7"/>
        <v/>
      </c>
      <c r="AB19" s="113" t="str">
        <f t="shared" si="4"/>
        <v/>
      </c>
      <c r="AC19" s="116" t="str">
        <f>IFERROR(IF(AND(S18="Impacto",S19="Impacto"),(AC18-(+AC18*U19)),IF(AND(S18="Probabilidad",S19="Impacto"),(AC17-(+AC17*U19)),IF(S19="Probabilidad",AC18,""))),"")</f>
        <v/>
      </c>
      <c r="AD19" s="115" t="str">
        <f t="shared" si="8"/>
        <v/>
      </c>
      <c r="AE19" s="127"/>
      <c r="AF19" s="138"/>
      <c r="AG19" s="138"/>
      <c r="AH19" s="139"/>
      <c r="AI19" s="139"/>
      <c r="AJ19" s="138"/>
      <c r="AK19" s="138"/>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row>
    <row r="20" spans="1:69" ht="69" customHeight="1" x14ac:dyDescent="0.3">
      <c r="A20" s="210"/>
      <c r="B20" s="188"/>
      <c r="C20" s="213"/>
      <c r="D20" s="188"/>
      <c r="E20" s="188"/>
      <c r="F20" s="188"/>
      <c r="G20" s="188"/>
      <c r="H20" s="191"/>
      <c r="I20" s="194"/>
      <c r="J20" s="219"/>
      <c r="K20" s="222"/>
      <c r="L20" s="219">
        <f ca="1">IF(NOT(ISERROR(MATCH(K20,_xlfn.ANCHORARRAY(C31),0))),J33&amp;"Por favor no seleccionar los criterios de impacto",K20)</f>
        <v>0</v>
      </c>
      <c r="M20" s="194"/>
      <c r="N20" s="219"/>
      <c r="O20" s="216"/>
      <c r="P20" s="111">
        <v>4</v>
      </c>
      <c r="Q20" s="136"/>
      <c r="R20" s="140"/>
      <c r="S20" s="125" t="str">
        <f t="shared" si="0"/>
        <v/>
      </c>
      <c r="T20" s="140"/>
      <c r="U20" s="112" t="str">
        <f t="shared" si="6"/>
        <v/>
      </c>
      <c r="V20" s="140"/>
      <c r="W20" s="140"/>
      <c r="X20" s="140"/>
      <c r="Y20" s="126" t="str">
        <f>IFERROR(IF(AND(S19="Probabilidad",S20="Probabilidad"),(AA19-(+AA19*U20)),IF(AND(S19="Impacto",S20="Probabilidad"),(AA18-(+AA18*U20)),IF(S20="Impacto",AA19,""))),"")</f>
        <v/>
      </c>
      <c r="Z20" s="113" t="str">
        <f t="shared" si="2"/>
        <v/>
      </c>
      <c r="AA20" s="114" t="str">
        <f t="shared" si="7"/>
        <v/>
      </c>
      <c r="AB20" s="113" t="str">
        <f t="shared" si="4"/>
        <v/>
      </c>
      <c r="AC20" s="116" t="str">
        <f>IFERROR(IF(AND(S19="Impacto",S20="Impacto"),(AC19-(+AC19*U20)),IF(AND(S19="Probabilidad",S20="Impacto"),(AC18-(+AC18*U20)),IF(S20="Probabilidad",AC19,""))),"")</f>
        <v/>
      </c>
      <c r="AD20" s="115" t="str">
        <f>IFERROR(IF(OR(AND(Z20="Muy Baja",AB20="Leve"),AND(Z20="Muy Baja",AB20="Menor"),AND(Z20="Baja",AB20="Leve")),"Bajo",IF(OR(AND(Z20="Muy baja",AB20="Moderado"),AND(Z20="Baja",AB20="Menor"),AND(Z20="Baja",AB20="Moderado"),AND(Z20="Media",AB20="Leve"),AND(Z20="Media",AB20="Menor"),AND(Z20="Media",AB20="Moderado"),AND(Z20="Alta",AB20="Leve"),AND(Z20="Alta",AB20="Menor")),"Moderado",IF(OR(AND(Z20="Muy Baja",AB20="Mayor"),AND(Z20="Baja",AB20="Mayor"),AND(Z20="Media",AB20="Mayor"),AND(Z20="Alta",AB20="Moderado"),AND(Z20="Alta",AB20="Mayor"),AND(Z20="Muy Alta",AB20="Leve"),AND(Z20="Muy Alta",AB20="Menor"),AND(Z20="Muy Alta",AB20="Moderado"),AND(Z20="Muy Alta",AB20="Mayor")),"Alto",IF(OR(AND(Z20="Muy Baja",AB20="Catastrófico"),AND(Z20="Baja",AB20="Catastrófico"),AND(Z20="Media",AB20="Catastrófico"),AND(Z20="Alta",AB20="Catastrófico"),AND(Z20="Muy Alta",AB20="Catastrófico")),"Extremo","")))),"")</f>
        <v/>
      </c>
      <c r="AE20" s="127"/>
      <c r="AF20" s="138"/>
      <c r="AG20" s="138"/>
      <c r="AH20" s="139"/>
      <c r="AI20" s="139"/>
      <c r="AJ20" s="138"/>
      <c r="AK20" s="138"/>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row>
    <row r="21" spans="1:69" ht="69" customHeight="1" x14ac:dyDescent="0.3">
      <c r="A21" s="210"/>
      <c r="B21" s="188"/>
      <c r="C21" s="213"/>
      <c r="D21" s="188"/>
      <c r="E21" s="188"/>
      <c r="F21" s="188"/>
      <c r="G21" s="188"/>
      <c r="H21" s="191"/>
      <c r="I21" s="194"/>
      <c r="J21" s="219"/>
      <c r="K21" s="222"/>
      <c r="L21" s="219">
        <f ca="1">IF(NOT(ISERROR(MATCH(K21,_xlfn.ANCHORARRAY(C32),0))),J34&amp;"Por favor no seleccionar los criterios de impacto",K21)</f>
        <v>0</v>
      </c>
      <c r="M21" s="194"/>
      <c r="N21" s="219"/>
      <c r="O21" s="216"/>
      <c r="P21" s="111">
        <v>5</v>
      </c>
      <c r="Q21" s="136"/>
      <c r="R21" s="140"/>
      <c r="S21" s="125" t="str">
        <f t="shared" si="0"/>
        <v/>
      </c>
      <c r="T21" s="140"/>
      <c r="U21" s="112" t="str">
        <f t="shared" si="6"/>
        <v/>
      </c>
      <c r="V21" s="140"/>
      <c r="W21" s="140"/>
      <c r="X21" s="140"/>
      <c r="Y21" s="126" t="str">
        <f>IFERROR(IF(AND(S20="Probabilidad",S21="Probabilidad"),(AA20-(+AA20*U21)),IF(AND(S20="Impacto",S21="Probabilidad"),(AA19-(+AA19*U21)),IF(S21="Impacto",AA20,""))),"")</f>
        <v/>
      </c>
      <c r="Z21" s="113" t="str">
        <f t="shared" si="2"/>
        <v/>
      </c>
      <c r="AA21" s="114" t="str">
        <f t="shared" si="7"/>
        <v/>
      </c>
      <c r="AB21" s="113" t="str">
        <f t="shared" si="4"/>
        <v/>
      </c>
      <c r="AC21" s="116" t="str">
        <f>IFERROR(IF(AND(S20="Impacto",S21="Impacto"),(AC20-(+AC20*U21)),IF(AND(S20="Probabilidad",S21="Impacto"),(AC19-(+AC19*U21)),IF(S21="Probabilidad",AC20,""))),"")</f>
        <v/>
      </c>
      <c r="AD21" s="115" t="str">
        <f t="shared" ref="AD21:AD22" si="9">IFERROR(IF(OR(AND(Z21="Muy Baja",AB21="Leve"),AND(Z21="Muy Baja",AB21="Menor"),AND(Z21="Baja",AB21="Leve")),"Bajo",IF(OR(AND(Z21="Muy baja",AB21="Moderado"),AND(Z21="Baja",AB21="Menor"),AND(Z21="Baja",AB21="Moderado"),AND(Z21="Media",AB21="Leve"),AND(Z21="Media",AB21="Menor"),AND(Z21="Media",AB21="Moderado"),AND(Z21="Alta",AB21="Leve"),AND(Z21="Alta",AB21="Menor")),"Moderado",IF(OR(AND(Z21="Muy Baja",AB21="Mayor"),AND(Z21="Baja",AB21="Mayor"),AND(Z21="Media",AB21="Mayor"),AND(Z21="Alta",AB21="Moderado"),AND(Z21="Alta",AB21="Mayor"),AND(Z21="Muy Alta",AB21="Leve"),AND(Z21="Muy Alta",AB21="Menor"),AND(Z21="Muy Alta",AB21="Moderado"),AND(Z21="Muy Alta",AB21="Mayor")),"Alto",IF(OR(AND(Z21="Muy Baja",AB21="Catastrófico"),AND(Z21="Baja",AB21="Catastrófico"),AND(Z21="Media",AB21="Catastrófico"),AND(Z21="Alta",AB21="Catastrófico"),AND(Z21="Muy Alta",AB21="Catastrófico")),"Extremo","")))),"")</f>
        <v/>
      </c>
      <c r="AE21" s="127"/>
      <c r="AF21" s="138"/>
      <c r="AG21" s="138"/>
      <c r="AH21" s="139"/>
      <c r="AI21" s="139"/>
      <c r="AJ21" s="138"/>
      <c r="AK21" s="138"/>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row>
    <row r="22" spans="1:69" ht="69" customHeight="1" x14ac:dyDescent="0.3">
      <c r="A22" s="211"/>
      <c r="B22" s="189"/>
      <c r="C22" s="214"/>
      <c r="D22" s="189"/>
      <c r="E22" s="189"/>
      <c r="F22" s="189"/>
      <c r="G22" s="189"/>
      <c r="H22" s="192"/>
      <c r="I22" s="195"/>
      <c r="J22" s="220"/>
      <c r="K22" s="223"/>
      <c r="L22" s="220">
        <f ca="1">IF(NOT(ISERROR(MATCH(K22,_xlfn.ANCHORARRAY(C33),0))),J35&amp;"Por favor no seleccionar los criterios de impacto",K22)</f>
        <v>0</v>
      </c>
      <c r="M22" s="195"/>
      <c r="N22" s="220"/>
      <c r="O22" s="217"/>
      <c r="P22" s="111">
        <v>6</v>
      </c>
      <c r="Q22" s="136"/>
      <c r="R22" s="140"/>
      <c r="S22" s="125" t="str">
        <f t="shared" si="0"/>
        <v/>
      </c>
      <c r="T22" s="140"/>
      <c r="U22" s="112" t="str">
        <f t="shared" si="6"/>
        <v/>
      </c>
      <c r="V22" s="140"/>
      <c r="W22" s="140"/>
      <c r="X22" s="140"/>
      <c r="Y22" s="126" t="str">
        <f>IFERROR(IF(AND(S21="Probabilidad",S22="Probabilidad"),(AA21-(+AA21*U22)),IF(AND(S21="Impacto",S22="Probabilidad"),(AA20-(+AA20*U22)),IF(S22="Impacto",AA21,""))),"")</f>
        <v/>
      </c>
      <c r="Z22" s="113" t="str">
        <f t="shared" si="2"/>
        <v/>
      </c>
      <c r="AA22" s="114" t="str">
        <f t="shared" si="7"/>
        <v/>
      </c>
      <c r="AB22" s="113" t="str">
        <f t="shared" si="4"/>
        <v/>
      </c>
      <c r="AC22" s="116" t="str">
        <f>IFERROR(IF(AND(S21="Impacto",S22="Impacto"),(AC21-(+AC21*U22)),IF(AND(S21="Probabilidad",S22="Impacto"),(AC20-(+AC20*U22)),IF(S22="Probabilidad",AC21,""))),"")</f>
        <v/>
      </c>
      <c r="AD22" s="115" t="str">
        <f t="shared" si="9"/>
        <v/>
      </c>
      <c r="AE22" s="127"/>
      <c r="AF22" s="138"/>
      <c r="AG22" s="138"/>
      <c r="AH22" s="139"/>
      <c r="AI22" s="139"/>
      <c r="AJ22" s="138"/>
      <c r="AK22" s="138"/>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row>
    <row r="23" spans="1:69" ht="69" customHeight="1" x14ac:dyDescent="0.3">
      <c r="A23" s="209">
        <v>3</v>
      </c>
      <c r="B23" s="187"/>
      <c r="C23" s="212"/>
      <c r="D23" s="187"/>
      <c r="E23" s="187"/>
      <c r="F23" s="187"/>
      <c r="G23" s="187"/>
      <c r="H23" s="190"/>
      <c r="I23" s="193" t="str">
        <f>IF(H23&lt;=0,"",IF(H23&lt;=2,"Muy Baja",IF(H23&lt;=24,"Baja",IF(H23&lt;=500,"Media",IF(H23&lt;=5000,"Alta","Muy Alta")))))</f>
        <v/>
      </c>
      <c r="J23" s="218" t="str">
        <f>IF(I23="","",IF(I23="Muy Baja",0.2,IF(I23="Baja",0.4,IF(I23="Media",0.6,IF(I23="Alta",0.8,IF(I23="Muy Alta",1,))))))</f>
        <v/>
      </c>
      <c r="K23" s="221"/>
      <c r="L23" s="218">
        <f ca="1">IF(NOT(ISERROR(MATCH(K23,'Tabla Impacto'!$B$221:$B$223,0))),'Tabla Impacto'!$F$223&amp;"Por favor no seleccionar los criterios de impacto(Afectación Económica o presupuestal y Pérdida Reputacional)",K23)</f>
        <v>0</v>
      </c>
      <c r="M23" s="193" t="str">
        <f ca="1">IF(OR(L23='Tabla Impacto'!$C$11,L23='Tabla Impacto'!$D$11),"Leve",IF(OR(L23='Tabla Impacto'!$C$12,L23='Tabla Impacto'!$D$12),"Menor",IF(OR(L23='Tabla Impacto'!$C$13,L23='Tabla Impacto'!$D$13),"Moderado",IF(OR(L23='Tabla Impacto'!$C$14,L23='Tabla Impacto'!$D$14),"Mayor",IF(OR(L23='Tabla Impacto'!$C$15,L23='Tabla Impacto'!$D$15),"Catastrófico","")))))</f>
        <v/>
      </c>
      <c r="N23" s="218" t="str">
        <f ca="1">IF(M23="","",IF(M23="Leve",0.2,IF(M23="Menor",0.4,IF(M23="Moderado",0.6,IF(M23="Mayor",0.8,IF(M23="Catastrófico",1,))))))</f>
        <v/>
      </c>
      <c r="O23" s="215" t="str">
        <f ca="1">IF(OR(AND(I23="Muy Baja",M23="Leve"),AND(I23="Muy Baja",M23="Menor"),AND(I23="Baja",M23="Leve")),"Bajo",IF(OR(AND(I23="Muy baja",M23="Moderado"),AND(I23="Baja",M23="Menor"),AND(I23="Baja",M23="Moderado"),AND(I23="Media",M23="Leve"),AND(I23="Media",M23="Menor"),AND(I23="Media",M23="Moderado"),AND(I23="Alta",M23="Leve"),AND(I23="Alta",M23="Menor")),"Moderado",IF(OR(AND(I23="Muy Baja",M23="Mayor"),AND(I23="Baja",M23="Mayor"),AND(I23="Media",M23="Mayor"),AND(I23="Alta",M23="Moderado"),AND(I23="Alta",M23="Mayor"),AND(I23="Muy Alta",M23="Leve"),AND(I23="Muy Alta",M23="Menor"),AND(I23="Muy Alta",M23="Moderado"),AND(I23="Muy Alta",M23="Mayor")),"Alto",IF(OR(AND(I23="Muy Baja",M23="Catastrófico"),AND(I23="Baja",M23="Catastrófico"),AND(I23="Media",M23="Catastrófico"),AND(I23="Alta",M23="Catastrófico"),AND(I23="Muy Alta",M23="Catastrófico")),"Extremo",""))))</f>
        <v/>
      </c>
      <c r="P23" s="111">
        <v>1</v>
      </c>
      <c r="Q23" s="136"/>
      <c r="R23" s="140"/>
      <c r="S23" s="125" t="str">
        <f t="shared" si="0"/>
        <v/>
      </c>
      <c r="T23" s="140"/>
      <c r="U23" s="112" t="str">
        <f>IF(AND(R23="Preventivo",T23="Automático"),"50%",IF(AND(R23="Preventivo",T23="Manual"),"40%",IF(AND(R23="Detectivo",T23="Automático"),"40%",IF(AND(R23="Detectivo",T23="Manual"),"30%",IF(AND(R23="Correctivo",T23="Automático"),"35%",IF(AND(R23="Correctivo",T23="Manual"),"25%",""))))))</f>
        <v/>
      </c>
      <c r="V23" s="140"/>
      <c r="W23" s="140"/>
      <c r="X23" s="140"/>
      <c r="Y23" s="126" t="str">
        <f>IFERROR(IF(S23="Probabilidad",(J23-(+J23*U23)),IF(S23="Impacto",J23,"")),"")</f>
        <v/>
      </c>
      <c r="Z23" s="113" t="str">
        <f>IFERROR(IF(Y23="","",IF(Y23&lt;=0.2,"Muy Baja",IF(Y23&lt;=0.4,"Baja",IF(Y23&lt;=0.6,"Media",IF(Y23&lt;=0.8,"Alta","Muy Alta"))))),"")</f>
        <v/>
      </c>
      <c r="AA23" s="114" t="str">
        <f>+Y23</f>
        <v/>
      </c>
      <c r="AB23" s="113" t="str">
        <f>IFERROR(IF(AC23="","",IF(AC23&lt;=0.2,"Leve",IF(AC23&lt;=0.4,"Menor",IF(AC23&lt;=0.6,"Moderado",IF(AC23&lt;=0.8,"Mayor","Catastrófico"))))),"")</f>
        <v/>
      </c>
      <c r="AC23" s="116" t="str">
        <f>IFERROR(IF(S23="Impacto",(N23-(+N23*U23)),IF(S23="Probabilidad",N23,"")),"")</f>
        <v/>
      </c>
      <c r="AD23" s="115" t="str">
        <f>IFERROR(IF(OR(AND(Z23="Muy Baja",AB23="Leve"),AND(Z23="Muy Baja",AB23="Menor"),AND(Z23="Baja",AB23="Leve")),"Bajo",IF(OR(AND(Z23="Muy baja",AB23="Moderado"),AND(Z23="Baja",AB23="Menor"),AND(Z23="Baja",AB23="Moderado"),AND(Z23="Media",AB23="Leve"),AND(Z23="Media",AB23="Menor"),AND(Z23="Media",AB23="Moderado"),AND(Z23="Alta",AB23="Leve"),AND(Z23="Alta",AB23="Menor")),"Moderado",IF(OR(AND(Z23="Muy Baja",AB23="Mayor"),AND(Z23="Baja",AB23="Mayor"),AND(Z23="Media",AB23="Mayor"),AND(Z23="Alta",AB23="Moderado"),AND(Z23="Alta",AB23="Mayor"),AND(Z23="Muy Alta",AB23="Leve"),AND(Z23="Muy Alta",AB23="Menor"),AND(Z23="Muy Alta",AB23="Moderado"),AND(Z23="Muy Alta",AB23="Mayor")),"Alto",IF(OR(AND(Z23="Muy Baja",AB23="Catastrófico"),AND(Z23="Baja",AB23="Catastrófico"),AND(Z23="Media",AB23="Catastrófico"),AND(Z23="Alta",AB23="Catastrófico"),AND(Z23="Muy Alta",AB23="Catastrófico")),"Extremo","")))),"")</f>
        <v/>
      </c>
      <c r="AE23" s="127"/>
      <c r="AF23" s="138"/>
      <c r="AG23" s="138"/>
      <c r="AH23" s="139"/>
      <c r="AI23" s="139"/>
      <c r="AJ23" s="138"/>
      <c r="AK23" s="138"/>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row>
    <row r="24" spans="1:69" ht="69" customHeight="1" x14ac:dyDescent="0.3">
      <c r="A24" s="210"/>
      <c r="B24" s="188"/>
      <c r="C24" s="213"/>
      <c r="D24" s="188"/>
      <c r="E24" s="188"/>
      <c r="F24" s="188"/>
      <c r="G24" s="188"/>
      <c r="H24" s="191"/>
      <c r="I24" s="194"/>
      <c r="J24" s="219"/>
      <c r="K24" s="222"/>
      <c r="L24" s="219">
        <f ca="1">IF(NOT(ISERROR(MATCH(K24,_xlfn.ANCHORARRAY(C35),0))),J37&amp;"Por favor no seleccionar los criterios de impacto",K24)</f>
        <v>0</v>
      </c>
      <c r="M24" s="194"/>
      <c r="N24" s="219"/>
      <c r="O24" s="216"/>
      <c r="P24" s="111">
        <v>2</v>
      </c>
      <c r="Q24" s="136"/>
      <c r="R24" s="140"/>
      <c r="S24" s="125" t="str">
        <f t="shared" si="0"/>
        <v/>
      </c>
      <c r="T24" s="140"/>
      <c r="U24" s="112" t="str">
        <f t="shared" ref="U24:U28" si="10">IF(AND(R24="Preventivo",T24="Automático"),"50%",IF(AND(R24="Preventivo",T24="Manual"),"40%",IF(AND(R24="Detectivo",T24="Automático"),"40%",IF(AND(R24="Detectivo",T24="Manual"),"30%",IF(AND(R24="Correctivo",T24="Automático"),"35%",IF(AND(R24="Correctivo",T24="Manual"),"25%",""))))))</f>
        <v/>
      </c>
      <c r="V24" s="140"/>
      <c r="W24" s="140"/>
      <c r="X24" s="140"/>
      <c r="Y24" s="130" t="str">
        <f>IFERROR(IF(AND(S23="Probabilidad",S24="Probabilidad"),(AA23-(+AA23*U24)),IF(S24="Probabilidad",(J23-(+J23*U24)),IF(S24="Impacto",AA23,""))),"")</f>
        <v/>
      </c>
      <c r="Z24" s="113" t="str">
        <f t="shared" si="2"/>
        <v/>
      </c>
      <c r="AA24" s="114" t="str">
        <f t="shared" ref="AA24:AA28" si="11">+Y24</f>
        <v/>
      </c>
      <c r="AB24" s="113" t="str">
        <f t="shared" si="4"/>
        <v/>
      </c>
      <c r="AC24" s="116" t="str">
        <f>IFERROR(IF(AND(S23="Impacto",S24="Impacto"),(AC23-(+AC23*U24)),IF(S24="Impacto",(N23-(+N23*U24)),IF(S24="Probabilidad",AC23,""))),"")</f>
        <v/>
      </c>
      <c r="AD24" s="115" t="str">
        <f t="shared" ref="AD24:AD25" si="12">IFERROR(IF(OR(AND(Z24="Muy Baja",AB24="Leve"),AND(Z24="Muy Baja",AB24="Menor"),AND(Z24="Baja",AB24="Leve")),"Bajo",IF(OR(AND(Z24="Muy baja",AB24="Moderado"),AND(Z24="Baja",AB24="Menor"),AND(Z24="Baja",AB24="Moderado"),AND(Z24="Media",AB24="Leve"),AND(Z24="Media",AB24="Menor"),AND(Z24="Media",AB24="Moderado"),AND(Z24="Alta",AB24="Leve"),AND(Z24="Alta",AB24="Menor")),"Moderado",IF(OR(AND(Z24="Muy Baja",AB24="Mayor"),AND(Z24="Baja",AB24="Mayor"),AND(Z24="Media",AB24="Mayor"),AND(Z24="Alta",AB24="Moderado"),AND(Z24="Alta",AB24="Mayor"),AND(Z24="Muy Alta",AB24="Leve"),AND(Z24="Muy Alta",AB24="Menor"),AND(Z24="Muy Alta",AB24="Moderado"),AND(Z24="Muy Alta",AB24="Mayor")),"Alto",IF(OR(AND(Z24="Muy Baja",AB24="Catastrófico"),AND(Z24="Baja",AB24="Catastrófico"),AND(Z24="Media",AB24="Catastrófico"),AND(Z24="Alta",AB24="Catastrófico"),AND(Z24="Muy Alta",AB24="Catastrófico")),"Extremo","")))),"")</f>
        <v/>
      </c>
      <c r="AE24" s="127"/>
      <c r="AF24" s="138"/>
      <c r="AG24" s="138"/>
      <c r="AH24" s="139"/>
      <c r="AI24" s="139"/>
      <c r="AJ24" s="138"/>
      <c r="AK24" s="138"/>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row>
    <row r="25" spans="1:69" ht="69" customHeight="1" x14ac:dyDescent="0.3">
      <c r="A25" s="210"/>
      <c r="B25" s="188"/>
      <c r="C25" s="213"/>
      <c r="D25" s="188"/>
      <c r="E25" s="188"/>
      <c r="F25" s="188"/>
      <c r="G25" s="188"/>
      <c r="H25" s="191"/>
      <c r="I25" s="194"/>
      <c r="J25" s="219"/>
      <c r="K25" s="222"/>
      <c r="L25" s="219">
        <f ca="1">IF(NOT(ISERROR(MATCH(K25,_xlfn.ANCHORARRAY(C36),0))),J38&amp;"Por favor no seleccionar los criterios de impacto",K25)</f>
        <v>0</v>
      </c>
      <c r="M25" s="194"/>
      <c r="N25" s="219"/>
      <c r="O25" s="216"/>
      <c r="P25" s="111">
        <v>3</v>
      </c>
      <c r="Q25" s="137"/>
      <c r="R25" s="140"/>
      <c r="S25" s="125" t="str">
        <f t="shared" si="0"/>
        <v/>
      </c>
      <c r="T25" s="140"/>
      <c r="U25" s="112" t="str">
        <f t="shared" si="10"/>
        <v/>
      </c>
      <c r="V25" s="140"/>
      <c r="W25" s="140"/>
      <c r="X25" s="140"/>
      <c r="Y25" s="126" t="str">
        <f>IFERROR(IF(AND(S24="Probabilidad",S25="Probabilidad"),(AA24-(+AA24*U25)),IF(AND(S24="Impacto",S25="Probabilidad"),(AA23-(+AA23*U25)),IF(S25="Impacto",AA24,""))),"")</f>
        <v/>
      </c>
      <c r="Z25" s="113" t="str">
        <f t="shared" si="2"/>
        <v/>
      </c>
      <c r="AA25" s="114" t="str">
        <f t="shared" si="11"/>
        <v/>
      </c>
      <c r="AB25" s="113" t="str">
        <f t="shared" si="4"/>
        <v/>
      </c>
      <c r="AC25" s="116" t="str">
        <f>IFERROR(IF(AND(S24="Impacto",S25="Impacto"),(AC24-(+AC24*U25)),IF(AND(S24="Probabilidad",S25="Impacto"),(AC23-(+AC23*U25)),IF(S25="Probabilidad",AC24,""))),"")</f>
        <v/>
      </c>
      <c r="AD25" s="115" t="str">
        <f t="shared" si="12"/>
        <v/>
      </c>
      <c r="AE25" s="127"/>
      <c r="AF25" s="138"/>
      <c r="AG25" s="138"/>
      <c r="AH25" s="139"/>
      <c r="AI25" s="139"/>
      <c r="AJ25" s="138"/>
      <c r="AK25" s="138"/>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row>
    <row r="26" spans="1:69" ht="69" customHeight="1" x14ac:dyDescent="0.3">
      <c r="A26" s="210"/>
      <c r="B26" s="188"/>
      <c r="C26" s="213"/>
      <c r="D26" s="188"/>
      <c r="E26" s="188"/>
      <c r="F26" s="188"/>
      <c r="G26" s="188"/>
      <c r="H26" s="191"/>
      <c r="I26" s="194"/>
      <c r="J26" s="219"/>
      <c r="K26" s="222"/>
      <c r="L26" s="219">
        <f ca="1">IF(NOT(ISERROR(MATCH(K26,_xlfn.ANCHORARRAY(C37),0))),J39&amp;"Por favor no seleccionar los criterios de impacto",K26)</f>
        <v>0</v>
      </c>
      <c r="M26" s="194"/>
      <c r="N26" s="219"/>
      <c r="O26" s="216"/>
      <c r="P26" s="111">
        <v>4</v>
      </c>
      <c r="Q26" s="136"/>
      <c r="R26" s="140"/>
      <c r="S26" s="125" t="str">
        <f t="shared" si="0"/>
        <v/>
      </c>
      <c r="T26" s="140"/>
      <c r="U26" s="112" t="str">
        <f t="shared" si="10"/>
        <v/>
      </c>
      <c r="V26" s="140"/>
      <c r="W26" s="140"/>
      <c r="X26" s="140"/>
      <c r="Y26" s="126" t="str">
        <f>IFERROR(IF(AND(S25="Probabilidad",S26="Probabilidad"),(AA25-(+AA25*U26)),IF(AND(S25="Impacto",S26="Probabilidad"),(AA24-(+AA24*U26)),IF(S26="Impacto",AA25,""))),"")</f>
        <v/>
      </c>
      <c r="Z26" s="113" t="str">
        <f t="shared" si="2"/>
        <v/>
      </c>
      <c r="AA26" s="114" t="str">
        <f t="shared" si="11"/>
        <v/>
      </c>
      <c r="AB26" s="113" t="str">
        <f t="shared" si="4"/>
        <v/>
      </c>
      <c r="AC26" s="116" t="str">
        <f>IFERROR(IF(AND(S25="Impacto",S26="Impacto"),(AC25-(+AC25*U26)),IF(AND(S25="Probabilidad",S26="Impacto"),(AC24-(+AC24*U26)),IF(S26="Probabilidad",AC25,""))),"")</f>
        <v/>
      </c>
      <c r="AD26" s="115" t="str">
        <f>IFERROR(IF(OR(AND(Z26="Muy Baja",AB26="Leve"),AND(Z26="Muy Baja",AB26="Menor"),AND(Z26="Baja",AB26="Leve")),"Bajo",IF(OR(AND(Z26="Muy baja",AB26="Moderado"),AND(Z26="Baja",AB26="Menor"),AND(Z26="Baja",AB26="Moderado"),AND(Z26="Media",AB26="Leve"),AND(Z26="Media",AB26="Menor"),AND(Z26="Media",AB26="Moderado"),AND(Z26="Alta",AB26="Leve"),AND(Z26="Alta",AB26="Menor")),"Moderado",IF(OR(AND(Z26="Muy Baja",AB26="Mayor"),AND(Z26="Baja",AB26="Mayor"),AND(Z26="Media",AB26="Mayor"),AND(Z26="Alta",AB26="Moderado"),AND(Z26="Alta",AB26="Mayor"),AND(Z26="Muy Alta",AB26="Leve"),AND(Z26="Muy Alta",AB26="Menor"),AND(Z26="Muy Alta",AB26="Moderado"),AND(Z26="Muy Alta",AB26="Mayor")),"Alto",IF(OR(AND(Z26="Muy Baja",AB26="Catastrófico"),AND(Z26="Baja",AB26="Catastrófico"),AND(Z26="Media",AB26="Catastrófico"),AND(Z26="Alta",AB26="Catastrófico"),AND(Z26="Muy Alta",AB26="Catastrófico")),"Extremo","")))),"")</f>
        <v/>
      </c>
      <c r="AE26" s="127"/>
      <c r="AF26" s="138"/>
      <c r="AG26" s="138"/>
      <c r="AH26" s="139"/>
      <c r="AI26" s="139"/>
      <c r="AJ26" s="138"/>
      <c r="AK26" s="138"/>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row>
    <row r="27" spans="1:69" ht="69" customHeight="1" x14ac:dyDescent="0.3">
      <c r="A27" s="210"/>
      <c r="B27" s="188"/>
      <c r="C27" s="213"/>
      <c r="D27" s="188"/>
      <c r="E27" s="188"/>
      <c r="F27" s="188"/>
      <c r="G27" s="188"/>
      <c r="H27" s="191"/>
      <c r="I27" s="194"/>
      <c r="J27" s="219"/>
      <c r="K27" s="222"/>
      <c r="L27" s="219">
        <f ca="1">IF(NOT(ISERROR(MATCH(K27,_xlfn.ANCHORARRAY(C38),0))),J40&amp;"Por favor no seleccionar los criterios de impacto",K27)</f>
        <v>0</v>
      </c>
      <c r="M27" s="194"/>
      <c r="N27" s="219"/>
      <c r="O27" s="216"/>
      <c r="P27" s="111">
        <v>5</v>
      </c>
      <c r="Q27" s="136"/>
      <c r="R27" s="140"/>
      <c r="S27" s="125" t="str">
        <f t="shared" si="0"/>
        <v/>
      </c>
      <c r="T27" s="140"/>
      <c r="U27" s="112" t="str">
        <f t="shared" si="10"/>
        <v/>
      </c>
      <c r="V27" s="140"/>
      <c r="W27" s="140"/>
      <c r="X27" s="140"/>
      <c r="Y27" s="126" t="str">
        <f>IFERROR(IF(AND(S26="Probabilidad",S27="Probabilidad"),(AA26-(+AA26*U27)),IF(AND(S26="Impacto",S27="Probabilidad"),(AA25-(+AA25*U27)),IF(S27="Impacto",AA26,""))),"")</f>
        <v/>
      </c>
      <c r="Z27" s="113" t="str">
        <f t="shared" si="2"/>
        <v/>
      </c>
      <c r="AA27" s="114" t="str">
        <f t="shared" si="11"/>
        <v/>
      </c>
      <c r="AB27" s="113" t="str">
        <f t="shared" si="4"/>
        <v/>
      </c>
      <c r="AC27" s="116" t="str">
        <f>IFERROR(IF(AND(S26="Impacto",S27="Impacto"),(AC26-(+AC26*U27)),IF(AND(S26="Probabilidad",S27="Impacto"),(AC25-(+AC25*U27)),IF(S27="Probabilidad",AC26,""))),"")</f>
        <v/>
      </c>
      <c r="AD27" s="115" t="str">
        <f t="shared" ref="AD27:AD28" si="13">IFERROR(IF(OR(AND(Z27="Muy Baja",AB27="Leve"),AND(Z27="Muy Baja",AB27="Menor"),AND(Z27="Baja",AB27="Leve")),"Bajo",IF(OR(AND(Z27="Muy baja",AB27="Moderado"),AND(Z27="Baja",AB27="Menor"),AND(Z27="Baja",AB27="Moderado"),AND(Z27="Media",AB27="Leve"),AND(Z27="Media",AB27="Menor"),AND(Z27="Media",AB27="Moderado"),AND(Z27="Alta",AB27="Leve"),AND(Z27="Alta",AB27="Menor")),"Moderado",IF(OR(AND(Z27="Muy Baja",AB27="Mayor"),AND(Z27="Baja",AB27="Mayor"),AND(Z27="Media",AB27="Mayor"),AND(Z27="Alta",AB27="Moderado"),AND(Z27="Alta",AB27="Mayor"),AND(Z27="Muy Alta",AB27="Leve"),AND(Z27="Muy Alta",AB27="Menor"),AND(Z27="Muy Alta",AB27="Moderado"),AND(Z27="Muy Alta",AB27="Mayor")),"Alto",IF(OR(AND(Z27="Muy Baja",AB27="Catastrófico"),AND(Z27="Baja",AB27="Catastrófico"),AND(Z27="Media",AB27="Catastrófico"),AND(Z27="Alta",AB27="Catastrófico"),AND(Z27="Muy Alta",AB27="Catastrófico")),"Extremo","")))),"")</f>
        <v/>
      </c>
      <c r="AE27" s="127"/>
      <c r="AF27" s="138"/>
      <c r="AG27" s="138"/>
      <c r="AH27" s="139"/>
      <c r="AI27" s="139"/>
      <c r="AJ27" s="138"/>
      <c r="AK27" s="138"/>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row>
    <row r="28" spans="1:69" ht="69" customHeight="1" x14ac:dyDescent="0.3">
      <c r="A28" s="211"/>
      <c r="B28" s="189"/>
      <c r="C28" s="214"/>
      <c r="D28" s="189"/>
      <c r="E28" s="189"/>
      <c r="F28" s="189"/>
      <c r="G28" s="189"/>
      <c r="H28" s="192"/>
      <c r="I28" s="195"/>
      <c r="J28" s="220"/>
      <c r="K28" s="223"/>
      <c r="L28" s="220">
        <f ca="1">IF(NOT(ISERROR(MATCH(K28,_xlfn.ANCHORARRAY(C39),0))),J41&amp;"Por favor no seleccionar los criterios de impacto",K28)</f>
        <v>0</v>
      </c>
      <c r="M28" s="195"/>
      <c r="N28" s="220"/>
      <c r="O28" s="217"/>
      <c r="P28" s="111">
        <v>6</v>
      </c>
      <c r="Q28" s="136"/>
      <c r="R28" s="140"/>
      <c r="S28" s="125" t="str">
        <f t="shared" si="0"/>
        <v/>
      </c>
      <c r="T28" s="140"/>
      <c r="U28" s="112" t="str">
        <f t="shared" si="10"/>
        <v/>
      </c>
      <c r="V28" s="140"/>
      <c r="W28" s="140"/>
      <c r="X28" s="140"/>
      <c r="Y28" s="126" t="str">
        <f>IFERROR(IF(AND(S27="Probabilidad",S28="Probabilidad"),(AA27-(+AA27*U28)),IF(AND(S27="Impacto",S28="Probabilidad"),(AA26-(+AA26*U28)),IF(S28="Impacto",AA27,""))),"")</f>
        <v/>
      </c>
      <c r="Z28" s="113" t="str">
        <f t="shared" si="2"/>
        <v/>
      </c>
      <c r="AA28" s="114" t="str">
        <f t="shared" si="11"/>
        <v/>
      </c>
      <c r="AB28" s="113" t="str">
        <f t="shared" si="4"/>
        <v/>
      </c>
      <c r="AC28" s="116" t="str">
        <f>IFERROR(IF(AND(S27="Impacto",S28="Impacto"),(AC27-(+AC27*U28)),IF(AND(S27="Probabilidad",S28="Impacto"),(AC26-(+AC26*U28)),IF(S28="Probabilidad",AC27,""))),"")</f>
        <v/>
      </c>
      <c r="AD28" s="115" t="str">
        <f t="shared" si="13"/>
        <v/>
      </c>
      <c r="AE28" s="127"/>
      <c r="AF28" s="138"/>
      <c r="AG28" s="138"/>
      <c r="AH28" s="139"/>
      <c r="AI28" s="139"/>
      <c r="AJ28" s="138"/>
      <c r="AK28" s="138"/>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row>
    <row r="29" spans="1:69" ht="69" customHeight="1" x14ac:dyDescent="0.3">
      <c r="A29" s="209">
        <v>4</v>
      </c>
      <c r="B29" s="187"/>
      <c r="C29" s="212"/>
      <c r="D29" s="187"/>
      <c r="E29" s="187"/>
      <c r="F29" s="187"/>
      <c r="G29" s="187"/>
      <c r="H29" s="190"/>
      <c r="I29" s="193" t="str">
        <f>IF(H29&lt;=0,"",IF(H29&lt;=2,"Muy Baja",IF(H29&lt;=24,"Baja",IF(H29&lt;=500,"Media",IF(H29&lt;=5000,"Alta","Muy Alta")))))</f>
        <v/>
      </c>
      <c r="J29" s="218" t="str">
        <f>IF(I29="","",IF(I29="Muy Baja",0.2,IF(I29="Baja",0.4,IF(I29="Media",0.6,IF(I29="Alta",0.8,IF(I29="Muy Alta",1,))))))</f>
        <v/>
      </c>
      <c r="K29" s="221"/>
      <c r="L29" s="218">
        <f ca="1">IF(NOT(ISERROR(MATCH(K29,'Tabla Impacto'!$B$221:$B$223,0))),'Tabla Impacto'!$F$223&amp;"Por favor no seleccionar los criterios de impacto(Afectación Económica o presupuestal y Pérdida Reputacional)",K29)</f>
        <v>0</v>
      </c>
      <c r="M29" s="193" t="str">
        <f ca="1">IF(OR(L29='Tabla Impacto'!$C$11,L29='Tabla Impacto'!$D$11),"Leve",IF(OR(L29='Tabla Impacto'!$C$12,L29='Tabla Impacto'!$D$12),"Menor",IF(OR(L29='Tabla Impacto'!$C$13,L29='Tabla Impacto'!$D$13),"Moderado",IF(OR(L29='Tabla Impacto'!$C$14,L29='Tabla Impacto'!$D$14),"Mayor",IF(OR(L29='Tabla Impacto'!$C$15,L29='Tabla Impacto'!$D$15),"Catastrófico","")))))</f>
        <v/>
      </c>
      <c r="N29" s="218" t="str">
        <f ca="1">IF(M29="","",IF(M29="Leve",0.2,IF(M29="Menor",0.4,IF(M29="Moderado",0.6,IF(M29="Mayor",0.8,IF(M29="Catastrófico",1,))))))</f>
        <v/>
      </c>
      <c r="O29" s="215" t="str">
        <f ca="1">IF(OR(AND(I29="Muy Baja",M29="Leve"),AND(I29="Muy Baja",M29="Menor"),AND(I29="Baja",M29="Leve")),"Bajo",IF(OR(AND(I29="Muy baja",M29="Moderado"),AND(I29="Baja",M29="Menor"),AND(I29="Baja",M29="Moderado"),AND(I29="Media",M29="Leve"),AND(I29="Media",M29="Menor"),AND(I29="Media",M29="Moderado"),AND(I29="Alta",M29="Leve"),AND(I29="Alta",M29="Menor")),"Moderado",IF(OR(AND(I29="Muy Baja",M29="Mayor"),AND(I29="Baja",M29="Mayor"),AND(I29="Media",M29="Mayor"),AND(I29="Alta",M29="Moderado"),AND(I29="Alta",M29="Mayor"),AND(I29="Muy Alta",M29="Leve"),AND(I29="Muy Alta",M29="Menor"),AND(I29="Muy Alta",M29="Moderado"),AND(I29="Muy Alta",M29="Mayor")),"Alto",IF(OR(AND(I29="Muy Baja",M29="Catastrófico"),AND(I29="Baja",M29="Catastrófico"),AND(I29="Media",M29="Catastrófico"),AND(I29="Alta",M29="Catastrófico"),AND(I29="Muy Alta",M29="Catastrófico")),"Extremo",""))))</f>
        <v/>
      </c>
      <c r="P29" s="111">
        <v>1</v>
      </c>
      <c r="Q29" s="136"/>
      <c r="R29" s="140"/>
      <c r="S29" s="125" t="str">
        <f t="shared" si="0"/>
        <v/>
      </c>
      <c r="T29" s="140"/>
      <c r="U29" s="112" t="str">
        <f>IF(AND(R29="Preventivo",T29="Automático"),"50%",IF(AND(R29="Preventivo",T29="Manual"),"40%",IF(AND(R29="Detectivo",T29="Automático"),"40%",IF(AND(R29="Detectivo",T29="Manual"),"30%",IF(AND(R29="Correctivo",T29="Automático"),"35%",IF(AND(R29="Correctivo",T29="Manual"),"25%",""))))))</f>
        <v/>
      </c>
      <c r="V29" s="140"/>
      <c r="W29" s="140"/>
      <c r="X29" s="140"/>
      <c r="Y29" s="126" t="str">
        <f>IFERROR(IF(S29="Probabilidad",(J29-(+J29*U29)),IF(S29="Impacto",J29,"")),"")</f>
        <v/>
      </c>
      <c r="Z29" s="113" t="str">
        <f>IFERROR(IF(Y29="","",IF(Y29&lt;=0.2,"Muy Baja",IF(Y29&lt;=0.4,"Baja",IF(Y29&lt;=0.6,"Media",IF(Y29&lt;=0.8,"Alta","Muy Alta"))))),"")</f>
        <v/>
      </c>
      <c r="AA29" s="114" t="str">
        <f>+Y29</f>
        <v/>
      </c>
      <c r="AB29" s="113" t="str">
        <f>IFERROR(IF(AC29="","",IF(AC29&lt;=0.2,"Leve",IF(AC29&lt;=0.4,"Menor",IF(AC29&lt;=0.6,"Moderado",IF(AC29&lt;=0.8,"Mayor","Catastrófico"))))),"")</f>
        <v/>
      </c>
      <c r="AC29" s="116" t="str">
        <f>IFERROR(IF(S29="Impacto",(N29-(+N29*U29)),IF(S29="Probabilidad",N29,"")),"")</f>
        <v/>
      </c>
      <c r="AD29" s="115" t="str">
        <f>IFERROR(IF(OR(AND(Z29="Muy Baja",AB29="Leve"),AND(Z29="Muy Baja",AB29="Menor"),AND(Z29="Baja",AB29="Leve")),"Bajo",IF(OR(AND(Z29="Muy baja",AB29="Moderado"),AND(Z29="Baja",AB29="Menor"),AND(Z29="Baja",AB29="Moderado"),AND(Z29="Media",AB29="Leve"),AND(Z29="Media",AB29="Menor"),AND(Z29="Media",AB29="Moderado"),AND(Z29="Alta",AB29="Leve"),AND(Z29="Alta",AB29="Menor")),"Moderado",IF(OR(AND(Z29="Muy Baja",AB29="Mayor"),AND(Z29="Baja",AB29="Mayor"),AND(Z29="Media",AB29="Mayor"),AND(Z29="Alta",AB29="Moderado"),AND(Z29="Alta",AB29="Mayor"),AND(Z29="Muy Alta",AB29="Leve"),AND(Z29="Muy Alta",AB29="Menor"),AND(Z29="Muy Alta",AB29="Moderado"),AND(Z29="Muy Alta",AB29="Mayor")),"Alto",IF(OR(AND(Z29="Muy Baja",AB29="Catastrófico"),AND(Z29="Baja",AB29="Catastrófico"),AND(Z29="Media",AB29="Catastrófico"),AND(Z29="Alta",AB29="Catastrófico"),AND(Z29="Muy Alta",AB29="Catastrófico")),"Extremo","")))),"")</f>
        <v/>
      </c>
      <c r="AE29" s="127"/>
      <c r="AF29" s="138"/>
      <c r="AG29" s="138"/>
      <c r="AH29" s="139"/>
      <c r="AI29" s="139"/>
      <c r="AJ29" s="138"/>
      <c r="AK29" s="138"/>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row>
    <row r="30" spans="1:69" ht="69" customHeight="1" x14ac:dyDescent="0.3">
      <c r="A30" s="210"/>
      <c r="B30" s="188"/>
      <c r="C30" s="213"/>
      <c r="D30" s="188"/>
      <c r="E30" s="188"/>
      <c r="F30" s="188"/>
      <c r="G30" s="188"/>
      <c r="H30" s="191"/>
      <c r="I30" s="194"/>
      <c r="J30" s="219"/>
      <c r="K30" s="222"/>
      <c r="L30" s="219">
        <f ca="1">IF(NOT(ISERROR(MATCH(K30,_xlfn.ANCHORARRAY(C41),0))),J43&amp;"Por favor no seleccionar los criterios de impacto",K30)</f>
        <v>0</v>
      </c>
      <c r="M30" s="194"/>
      <c r="N30" s="219"/>
      <c r="O30" s="216"/>
      <c r="P30" s="111">
        <v>2</v>
      </c>
      <c r="Q30" s="136"/>
      <c r="R30" s="140"/>
      <c r="S30" s="125" t="str">
        <f t="shared" si="0"/>
        <v/>
      </c>
      <c r="T30" s="140"/>
      <c r="U30" s="112" t="str">
        <f t="shared" ref="U30:U34" si="14">IF(AND(R30="Preventivo",T30="Automático"),"50%",IF(AND(R30="Preventivo",T30="Manual"),"40%",IF(AND(R30="Detectivo",T30="Automático"),"40%",IF(AND(R30="Detectivo",T30="Manual"),"30%",IF(AND(R30="Correctivo",T30="Automático"),"35%",IF(AND(R30="Correctivo",T30="Manual"),"25%",""))))))</f>
        <v/>
      </c>
      <c r="V30" s="140"/>
      <c r="W30" s="140"/>
      <c r="X30" s="140"/>
      <c r="Y30" s="126" t="str">
        <f>IFERROR(IF(AND(S29="Probabilidad",S30="Probabilidad"),(AA29-(+AA29*U30)),IF(S30="Probabilidad",(J29-(+J29*U30)),IF(S30="Impacto",AA29,""))),"")</f>
        <v/>
      </c>
      <c r="Z30" s="113" t="str">
        <f t="shared" si="2"/>
        <v/>
      </c>
      <c r="AA30" s="114" t="str">
        <f t="shared" ref="AA30:AA34" si="15">+Y30</f>
        <v/>
      </c>
      <c r="AB30" s="113" t="str">
        <f t="shared" si="4"/>
        <v/>
      </c>
      <c r="AC30" s="116" t="str">
        <f>IFERROR(IF(AND(S29="Impacto",S30="Impacto"),(AC29-(+AC29*U30)),IF(S30="Impacto",(N29-(+N29*U30)),IF(S30="Probabilidad",AC29,""))),"")</f>
        <v/>
      </c>
      <c r="AD30" s="115" t="str">
        <f t="shared" ref="AD30:AD31" si="16">IFERROR(IF(OR(AND(Z30="Muy Baja",AB30="Leve"),AND(Z30="Muy Baja",AB30="Menor"),AND(Z30="Baja",AB30="Leve")),"Bajo",IF(OR(AND(Z30="Muy baja",AB30="Moderado"),AND(Z30="Baja",AB30="Menor"),AND(Z30="Baja",AB30="Moderado"),AND(Z30="Media",AB30="Leve"),AND(Z30="Media",AB30="Menor"),AND(Z30="Media",AB30="Moderado"),AND(Z30="Alta",AB30="Leve"),AND(Z30="Alta",AB30="Menor")),"Moderado",IF(OR(AND(Z30="Muy Baja",AB30="Mayor"),AND(Z30="Baja",AB30="Mayor"),AND(Z30="Media",AB30="Mayor"),AND(Z30="Alta",AB30="Moderado"),AND(Z30="Alta",AB30="Mayor"),AND(Z30="Muy Alta",AB30="Leve"),AND(Z30="Muy Alta",AB30="Menor"),AND(Z30="Muy Alta",AB30="Moderado"),AND(Z30="Muy Alta",AB30="Mayor")),"Alto",IF(OR(AND(Z30="Muy Baja",AB30="Catastrófico"),AND(Z30="Baja",AB30="Catastrófico"),AND(Z30="Media",AB30="Catastrófico"),AND(Z30="Alta",AB30="Catastrófico"),AND(Z30="Muy Alta",AB30="Catastrófico")),"Extremo","")))),"")</f>
        <v/>
      </c>
      <c r="AE30" s="127"/>
      <c r="AF30" s="138"/>
      <c r="AG30" s="138"/>
      <c r="AH30" s="139"/>
      <c r="AI30" s="139"/>
      <c r="AJ30" s="138"/>
      <c r="AK30" s="138"/>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row>
    <row r="31" spans="1:69" ht="69" customHeight="1" x14ac:dyDescent="0.3">
      <c r="A31" s="210"/>
      <c r="B31" s="188"/>
      <c r="C31" s="213"/>
      <c r="D31" s="188"/>
      <c r="E31" s="188"/>
      <c r="F31" s="188"/>
      <c r="G31" s="188"/>
      <c r="H31" s="191"/>
      <c r="I31" s="194"/>
      <c r="J31" s="219"/>
      <c r="K31" s="222"/>
      <c r="L31" s="219">
        <f ca="1">IF(NOT(ISERROR(MATCH(K31,_xlfn.ANCHORARRAY(C42),0))),J44&amp;"Por favor no seleccionar los criterios de impacto",K31)</f>
        <v>0</v>
      </c>
      <c r="M31" s="194"/>
      <c r="N31" s="219"/>
      <c r="O31" s="216"/>
      <c r="P31" s="111">
        <v>3</v>
      </c>
      <c r="Q31" s="137"/>
      <c r="R31" s="140"/>
      <c r="S31" s="125" t="str">
        <f t="shared" si="0"/>
        <v/>
      </c>
      <c r="T31" s="140"/>
      <c r="U31" s="112" t="str">
        <f t="shared" si="14"/>
        <v/>
      </c>
      <c r="V31" s="140"/>
      <c r="W31" s="140"/>
      <c r="X31" s="140"/>
      <c r="Y31" s="126" t="str">
        <f>IFERROR(IF(AND(S30="Probabilidad",S31="Probabilidad"),(AA30-(+AA30*U31)),IF(AND(S30="Impacto",S31="Probabilidad"),(AA29-(+AA29*U31)),IF(S31="Impacto",AA30,""))),"")</f>
        <v/>
      </c>
      <c r="Z31" s="113" t="str">
        <f t="shared" si="2"/>
        <v/>
      </c>
      <c r="AA31" s="114" t="str">
        <f t="shared" si="15"/>
        <v/>
      </c>
      <c r="AB31" s="113" t="str">
        <f t="shared" si="4"/>
        <v/>
      </c>
      <c r="AC31" s="116" t="str">
        <f>IFERROR(IF(AND(S30="Impacto",S31="Impacto"),(AC30-(+AC30*U31)),IF(AND(S30="Probabilidad",S31="Impacto"),(AC29-(+AC29*U31)),IF(S31="Probabilidad",AC30,""))),"")</f>
        <v/>
      </c>
      <c r="AD31" s="115" t="str">
        <f t="shared" si="16"/>
        <v/>
      </c>
      <c r="AE31" s="127"/>
      <c r="AF31" s="138"/>
      <c r="AG31" s="138"/>
      <c r="AH31" s="139"/>
      <c r="AI31" s="139"/>
      <c r="AJ31" s="138"/>
      <c r="AK31" s="138"/>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row>
    <row r="32" spans="1:69" ht="69" customHeight="1" x14ac:dyDescent="0.3">
      <c r="A32" s="210"/>
      <c r="B32" s="188"/>
      <c r="C32" s="213"/>
      <c r="D32" s="188"/>
      <c r="E32" s="188"/>
      <c r="F32" s="188"/>
      <c r="G32" s="188"/>
      <c r="H32" s="191"/>
      <c r="I32" s="194"/>
      <c r="J32" s="219"/>
      <c r="K32" s="222"/>
      <c r="L32" s="219">
        <f ca="1">IF(NOT(ISERROR(MATCH(K32,_xlfn.ANCHORARRAY(C43),0))),J45&amp;"Por favor no seleccionar los criterios de impacto",K32)</f>
        <v>0</v>
      </c>
      <c r="M32" s="194"/>
      <c r="N32" s="219"/>
      <c r="O32" s="216"/>
      <c r="P32" s="111">
        <v>4</v>
      </c>
      <c r="Q32" s="136"/>
      <c r="R32" s="140"/>
      <c r="S32" s="125" t="str">
        <f t="shared" si="0"/>
        <v/>
      </c>
      <c r="T32" s="140"/>
      <c r="U32" s="112" t="str">
        <f t="shared" si="14"/>
        <v/>
      </c>
      <c r="V32" s="140"/>
      <c r="W32" s="140"/>
      <c r="X32" s="140"/>
      <c r="Y32" s="126" t="str">
        <f>IFERROR(IF(AND(S31="Probabilidad",S32="Probabilidad"),(AA31-(+AA31*U32)),IF(AND(S31="Impacto",S32="Probabilidad"),(AA30-(+AA30*U32)),IF(S32="Impacto",AA31,""))),"")</f>
        <v/>
      </c>
      <c r="Z32" s="113" t="str">
        <f t="shared" si="2"/>
        <v/>
      </c>
      <c r="AA32" s="114" t="str">
        <f t="shared" si="15"/>
        <v/>
      </c>
      <c r="AB32" s="113" t="str">
        <f t="shared" si="4"/>
        <v/>
      </c>
      <c r="AC32" s="116" t="str">
        <f>IFERROR(IF(AND(S31="Impacto",S32="Impacto"),(AC31-(+AC31*U32)),IF(AND(S31="Probabilidad",S32="Impacto"),(AC30-(+AC30*U32)),IF(S32="Probabilidad",AC31,""))),"")</f>
        <v/>
      </c>
      <c r="AD32" s="115" t="str">
        <f>IFERROR(IF(OR(AND(Z32="Muy Baja",AB32="Leve"),AND(Z32="Muy Baja",AB32="Menor"),AND(Z32="Baja",AB32="Leve")),"Bajo",IF(OR(AND(Z32="Muy baja",AB32="Moderado"),AND(Z32="Baja",AB32="Menor"),AND(Z32="Baja",AB32="Moderado"),AND(Z32="Media",AB32="Leve"),AND(Z32="Media",AB32="Menor"),AND(Z32="Media",AB32="Moderado"),AND(Z32="Alta",AB32="Leve"),AND(Z32="Alta",AB32="Menor")),"Moderado",IF(OR(AND(Z32="Muy Baja",AB32="Mayor"),AND(Z32="Baja",AB32="Mayor"),AND(Z32="Media",AB32="Mayor"),AND(Z32="Alta",AB32="Moderado"),AND(Z32="Alta",AB32="Mayor"),AND(Z32="Muy Alta",AB32="Leve"),AND(Z32="Muy Alta",AB32="Menor"),AND(Z32="Muy Alta",AB32="Moderado"),AND(Z32="Muy Alta",AB32="Mayor")),"Alto",IF(OR(AND(Z32="Muy Baja",AB32="Catastrófico"),AND(Z32="Baja",AB32="Catastrófico"),AND(Z32="Media",AB32="Catastrófico"),AND(Z32="Alta",AB32="Catastrófico"),AND(Z32="Muy Alta",AB32="Catastrófico")),"Extremo","")))),"")</f>
        <v/>
      </c>
      <c r="AE32" s="127"/>
      <c r="AF32" s="138"/>
      <c r="AG32" s="138"/>
      <c r="AH32" s="139"/>
      <c r="AI32" s="139"/>
      <c r="AJ32" s="138"/>
      <c r="AK32" s="138"/>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row>
    <row r="33" spans="1:69" ht="69" customHeight="1" x14ac:dyDescent="0.3">
      <c r="A33" s="210"/>
      <c r="B33" s="188"/>
      <c r="C33" s="213"/>
      <c r="D33" s="188"/>
      <c r="E33" s="188"/>
      <c r="F33" s="188"/>
      <c r="G33" s="188"/>
      <c r="H33" s="191"/>
      <c r="I33" s="194"/>
      <c r="J33" s="219"/>
      <c r="K33" s="222"/>
      <c r="L33" s="219">
        <f ca="1">IF(NOT(ISERROR(MATCH(K33,_xlfn.ANCHORARRAY(C44),0))),J46&amp;"Por favor no seleccionar los criterios de impacto",K33)</f>
        <v>0</v>
      </c>
      <c r="M33" s="194"/>
      <c r="N33" s="219"/>
      <c r="O33" s="216"/>
      <c r="P33" s="111">
        <v>5</v>
      </c>
      <c r="Q33" s="136"/>
      <c r="R33" s="140"/>
      <c r="S33" s="125" t="str">
        <f t="shared" si="0"/>
        <v/>
      </c>
      <c r="T33" s="140"/>
      <c r="U33" s="112" t="str">
        <f t="shared" si="14"/>
        <v/>
      </c>
      <c r="V33" s="140"/>
      <c r="W33" s="140"/>
      <c r="X33" s="140"/>
      <c r="Y33" s="130" t="str">
        <f>IFERROR(IF(AND(S32="Probabilidad",S33="Probabilidad"),(AA32-(+AA32*U33)),IF(AND(S32="Impacto",S33="Probabilidad"),(AA31-(+AA31*U33)),IF(S33="Impacto",AA32,""))),"")</f>
        <v/>
      </c>
      <c r="Z33" s="113" t="str">
        <f>IFERROR(IF(Y33="","",IF(Y33&lt;=0.2,"Muy Baja",IF(Y33&lt;=0.4,"Baja",IF(Y33&lt;=0.6,"Media",IF(Y33&lt;=0.8,"Alta","Muy Alta"))))),"")</f>
        <v/>
      </c>
      <c r="AA33" s="114" t="str">
        <f t="shared" si="15"/>
        <v/>
      </c>
      <c r="AB33" s="113" t="str">
        <f t="shared" si="4"/>
        <v/>
      </c>
      <c r="AC33" s="116" t="str">
        <f>IFERROR(IF(AND(S32="Impacto",S33="Impacto"),(AC32-(+AC32*U33)),IF(AND(S32="Probabilidad",S33="Impacto"),(AC31-(+AC31*U33)),IF(S33="Probabilidad",AC32,""))),"")</f>
        <v/>
      </c>
      <c r="AD33" s="115" t="str">
        <f t="shared" ref="AD33:AD34" si="17">IFERROR(IF(OR(AND(Z33="Muy Baja",AB33="Leve"),AND(Z33="Muy Baja",AB33="Menor"),AND(Z33="Baja",AB33="Leve")),"Bajo",IF(OR(AND(Z33="Muy baja",AB33="Moderado"),AND(Z33="Baja",AB33="Menor"),AND(Z33="Baja",AB33="Moderado"),AND(Z33="Media",AB33="Leve"),AND(Z33="Media",AB33="Menor"),AND(Z33="Media",AB33="Moderado"),AND(Z33="Alta",AB33="Leve"),AND(Z33="Alta",AB33="Menor")),"Moderado",IF(OR(AND(Z33="Muy Baja",AB33="Mayor"),AND(Z33="Baja",AB33="Mayor"),AND(Z33="Media",AB33="Mayor"),AND(Z33="Alta",AB33="Moderado"),AND(Z33="Alta",AB33="Mayor"),AND(Z33="Muy Alta",AB33="Leve"),AND(Z33="Muy Alta",AB33="Menor"),AND(Z33="Muy Alta",AB33="Moderado"),AND(Z33="Muy Alta",AB33="Mayor")),"Alto",IF(OR(AND(Z33="Muy Baja",AB33="Catastrófico"),AND(Z33="Baja",AB33="Catastrófico"),AND(Z33="Media",AB33="Catastrófico"),AND(Z33="Alta",AB33="Catastrófico"),AND(Z33="Muy Alta",AB33="Catastrófico")),"Extremo","")))),"")</f>
        <v/>
      </c>
      <c r="AE33" s="127"/>
      <c r="AF33" s="138"/>
      <c r="AG33" s="138"/>
      <c r="AH33" s="139"/>
      <c r="AI33" s="139"/>
      <c r="AJ33" s="138"/>
      <c r="AK33" s="138"/>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row>
    <row r="34" spans="1:69" ht="69" customHeight="1" x14ac:dyDescent="0.3">
      <c r="A34" s="211"/>
      <c r="B34" s="189"/>
      <c r="C34" s="214"/>
      <c r="D34" s="189"/>
      <c r="E34" s="189"/>
      <c r="F34" s="189"/>
      <c r="G34" s="189"/>
      <c r="H34" s="192"/>
      <c r="I34" s="195"/>
      <c r="J34" s="220"/>
      <c r="K34" s="223"/>
      <c r="L34" s="220">
        <f ca="1">IF(NOT(ISERROR(MATCH(K34,_xlfn.ANCHORARRAY(C45),0))),J47&amp;"Por favor no seleccionar los criterios de impacto",K34)</f>
        <v>0</v>
      </c>
      <c r="M34" s="195"/>
      <c r="N34" s="220"/>
      <c r="O34" s="217"/>
      <c r="P34" s="111">
        <v>6</v>
      </c>
      <c r="Q34" s="136"/>
      <c r="R34" s="140"/>
      <c r="S34" s="125" t="str">
        <f t="shared" si="0"/>
        <v/>
      </c>
      <c r="T34" s="140"/>
      <c r="U34" s="112" t="str">
        <f t="shared" si="14"/>
        <v/>
      </c>
      <c r="V34" s="140"/>
      <c r="W34" s="140"/>
      <c r="X34" s="140"/>
      <c r="Y34" s="126" t="str">
        <f>IFERROR(IF(AND(S33="Probabilidad",S34="Probabilidad"),(AA33-(+AA33*U34)),IF(AND(S33="Impacto",S34="Probabilidad"),(AA32-(+AA32*U34)),IF(S34="Impacto",AA33,""))),"")</f>
        <v/>
      </c>
      <c r="Z34" s="113" t="str">
        <f t="shared" si="2"/>
        <v/>
      </c>
      <c r="AA34" s="114" t="str">
        <f t="shared" si="15"/>
        <v/>
      </c>
      <c r="AB34" s="113" t="str">
        <f t="shared" si="4"/>
        <v/>
      </c>
      <c r="AC34" s="116" t="str">
        <f>IFERROR(IF(AND(S33="Impacto",S34="Impacto"),(AC33-(+AC33*U34)),IF(AND(S33="Probabilidad",S34="Impacto"),(AC32-(+AC32*U34)),IF(S34="Probabilidad",AC33,""))),"")</f>
        <v/>
      </c>
      <c r="AD34" s="115" t="str">
        <f t="shared" si="17"/>
        <v/>
      </c>
      <c r="AE34" s="127"/>
      <c r="AF34" s="138"/>
      <c r="AG34" s="138"/>
      <c r="AH34" s="139"/>
      <c r="AI34" s="139"/>
      <c r="AJ34" s="138"/>
      <c r="AK34" s="138"/>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row>
    <row r="35" spans="1:69" ht="69" customHeight="1" x14ac:dyDescent="0.3">
      <c r="A35" s="209">
        <v>5</v>
      </c>
      <c r="B35" s="187"/>
      <c r="C35" s="212"/>
      <c r="D35" s="187"/>
      <c r="E35" s="187"/>
      <c r="F35" s="187"/>
      <c r="G35" s="187"/>
      <c r="H35" s="190"/>
      <c r="I35" s="193" t="str">
        <f>IF(H35&lt;=0,"",IF(H35&lt;=2,"Muy Baja",IF(H35&lt;=24,"Baja",IF(H35&lt;=500,"Media",IF(H35&lt;=5000,"Alta","Muy Alta")))))</f>
        <v/>
      </c>
      <c r="J35" s="218" t="str">
        <f>IF(I35="","",IF(I35="Muy Baja",0.2,IF(I35="Baja",0.4,IF(I35="Media",0.6,IF(I35="Alta",0.8,IF(I35="Muy Alta",1,))))))</f>
        <v/>
      </c>
      <c r="K35" s="221"/>
      <c r="L35" s="218">
        <f ca="1">IF(NOT(ISERROR(MATCH(K35,'Tabla Impacto'!$B$221:$B$223,0))),'Tabla Impacto'!$F$223&amp;"Por favor no seleccionar los criterios de impacto(Afectación Económica o presupuestal y Pérdida Reputacional)",K35)</f>
        <v>0</v>
      </c>
      <c r="M35" s="193" t="str">
        <f ca="1">IF(OR(L35='Tabla Impacto'!$C$11,L35='Tabla Impacto'!$D$11),"Leve",IF(OR(L35='Tabla Impacto'!$C$12,L35='Tabla Impacto'!$D$12),"Menor",IF(OR(L35='Tabla Impacto'!$C$13,L35='Tabla Impacto'!$D$13),"Moderado",IF(OR(L35='Tabla Impacto'!$C$14,L35='Tabla Impacto'!$D$14),"Mayor",IF(OR(L35='Tabla Impacto'!$C$15,L35='Tabla Impacto'!$D$15),"Catastrófico","")))))</f>
        <v/>
      </c>
      <c r="N35" s="218" t="str">
        <f ca="1">IF(M35="","",IF(M35="Leve",0.2,IF(M35="Menor",0.4,IF(M35="Moderado",0.6,IF(M35="Mayor",0.8,IF(M35="Catastrófico",1,))))))</f>
        <v/>
      </c>
      <c r="O35" s="215" t="str">
        <f ca="1">IF(OR(AND(I35="Muy Baja",M35="Leve"),AND(I35="Muy Baja",M35="Menor"),AND(I35="Baja",M35="Leve")),"Bajo",IF(OR(AND(I35="Muy baja",M35="Moderado"),AND(I35="Baja",M35="Menor"),AND(I35="Baja",M35="Moderado"),AND(I35="Media",M35="Leve"),AND(I35="Media",M35="Menor"),AND(I35="Media",M35="Moderado"),AND(I35="Alta",M35="Leve"),AND(I35="Alta",M35="Menor")),"Moderado",IF(OR(AND(I35="Muy Baja",M35="Mayor"),AND(I35="Baja",M35="Mayor"),AND(I35="Media",M35="Mayor"),AND(I35="Alta",M35="Moderado"),AND(I35="Alta",M35="Mayor"),AND(I35="Muy Alta",M35="Leve"),AND(I35="Muy Alta",M35="Menor"),AND(I35="Muy Alta",M35="Moderado"),AND(I35="Muy Alta",M35="Mayor")),"Alto",IF(OR(AND(I35="Muy Baja",M35="Catastrófico"),AND(I35="Baja",M35="Catastrófico"),AND(I35="Media",M35="Catastrófico"),AND(I35="Alta",M35="Catastrófico"),AND(I35="Muy Alta",M35="Catastrófico")),"Extremo",""))))</f>
        <v/>
      </c>
      <c r="P35" s="111">
        <v>1</v>
      </c>
      <c r="Q35" s="136"/>
      <c r="R35" s="140"/>
      <c r="S35" s="125" t="str">
        <f t="shared" si="0"/>
        <v/>
      </c>
      <c r="T35" s="140"/>
      <c r="U35" s="112" t="str">
        <f>IF(AND(R35="Preventivo",T35="Automático"),"50%",IF(AND(R35="Preventivo",T35="Manual"),"40%",IF(AND(R35="Detectivo",T35="Automático"),"40%",IF(AND(R35="Detectivo",T35="Manual"),"30%",IF(AND(R35="Correctivo",T35="Automático"),"35%",IF(AND(R35="Correctivo",T35="Manual"),"25%",""))))))</f>
        <v/>
      </c>
      <c r="V35" s="140"/>
      <c r="W35" s="140"/>
      <c r="X35" s="140"/>
      <c r="Y35" s="126" t="str">
        <f>IFERROR(IF(S35="Probabilidad",(J35-(+J35*U35)),IF(S35="Impacto",J35,"")),"")</f>
        <v/>
      </c>
      <c r="Z35" s="113" t="str">
        <f>IFERROR(IF(Y35="","",IF(Y35&lt;=0.2,"Muy Baja",IF(Y35&lt;=0.4,"Baja",IF(Y35&lt;=0.6,"Media",IF(Y35&lt;=0.8,"Alta","Muy Alta"))))),"")</f>
        <v/>
      </c>
      <c r="AA35" s="114" t="str">
        <f>+Y35</f>
        <v/>
      </c>
      <c r="AB35" s="113" t="str">
        <f>IFERROR(IF(AC35="","",IF(AC35&lt;=0.2,"Leve",IF(AC35&lt;=0.4,"Menor",IF(AC35&lt;=0.6,"Moderado",IF(AC35&lt;=0.8,"Mayor","Catastrófico"))))),"")</f>
        <v/>
      </c>
      <c r="AC35" s="116" t="str">
        <f>IFERROR(IF(S35="Impacto",(N35-(+N35*U35)),IF(S35="Probabilidad",N35,"")),"")</f>
        <v/>
      </c>
      <c r="AD35" s="115" t="str">
        <f>IFERROR(IF(OR(AND(Z35="Muy Baja",AB35="Leve"),AND(Z35="Muy Baja",AB35="Menor"),AND(Z35="Baja",AB35="Leve")),"Bajo",IF(OR(AND(Z35="Muy baja",AB35="Moderado"),AND(Z35="Baja",AB35="Menor"),AND(Z35="Baja",AB35="Moderado"),AND(Z35="Media",AB35="Leve"),AND(Z35="Media",AB35="Menor"),AND(Z35="Media",AB35="Moderado"),AND(Z35="Alta",AB35="Leve"),AND(Z35="Alta",AB35="Menor")),"Moderado",IF(OR(AND(Z35="Muy Baja",AB35="Mayor"),AND(Z35="Baja",AB35="Mayor"),AND(Z35="Media",AB35="Mayor"),AND(Z35="Alta",AB35="Moderado"),AND(Z35="Alta",AB35="Mayor"),AND(Z35="Muy Alta",AB35="Leve"),AND(Z35="Muy Alta",AB35="Menor"),AND(Z35="Muy Alta",AB35="Moderado"),AND(Z35="Muy Alta",AB35="Mayor")),"Alto",IF(OR(AND(Z35="Muy Baja",AB35="Catastrófico"),AND(Z35="Baja",AB35="Catastrófico"),AND(Z35="Media",AB35="Catastrófico"),AND(Z35="Alta",AB35="Catastrófico"),AND(Z35="Muy Alta",AB35="Catastrófico")),"Extremo","")))),"")</f>
        <v/>
      </c>
      <c r="AE35" s="127"/>
      <c r="AF35" s="138"/>
      <c r="AG35" s="138"/>
      <c r="AH35" s="139"/>
      <c r="AI35" s="139"/>
      <c r="AJ35" s="138"/>
      <c r="AK35" s="138"/>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row>
    <row r="36" spans="1:69" ht="69" customHeight="1" x14ac:dyDescent="0.3">
      <c r="A36" s="210"/>
      <c r="B36" s="188"/>
      <c r="C36" s="213"/>
      <c r="D36" s="188"/>
      <c r="E36" s="188"/>
      <c r="F36" s="188"/>
      <c r="G36" s="188"/>
      <c r="H36" s="191"/>
      <c r="I36" s="194"/>
      <c r="J36" s="219"/>
      <c r="K36" s="222"/>
      <c r="L36" s="219">
        <f ca="1">IF(NOT(ISERROR(MATCH(K36,_xlfn.ANCHORARRAY(C47),0))),J49&amp;"Por favor no seleccionar los criterios de impacto",K36)</f>
        <v>0</v>
      </c>
      <c r="M36" s="194"/>
      <c r="N36" s="219"/>
      <c r="O36" s="216"/>
      <c r="P36" s="111">
        <v>2</v>
      </c>
      <c r="Q36" s="136"/>
      <c r="R36" s="140"/>
      <c r="S36" s="125" t="str">
        <f t="shared" si="0"/>
        <v/>
      </c>
      <c r="T36" s="140"/>
      <c r="U36" s="112" t="str">
        <f t="shared" ref="U36:U40" si="18">IF(AND(R36="Preventivo",T36="Automático"),"50%",IF(AND(R36="Preventivo",T36="Manual"),"40%",IF(AND(R36="Detectivo",T36="Automático"),"40%",IF(AND(R36="Detectivo",T36="Manual"),"30%",IF(AND(R36="Correctivo",T36="Automático"),"35%",IF(AND(R36="Correctivo",T36="Manual"),"25%",""))))))</f>
        <v/>
      </c>
      <c r="V36" s="140"/>
      <c r="W36" s="140"/>
      <c r="X36" s="140"/>
      <c r="Y36" s="126" t="str">
        <f>IFERROR(IF(AND(S35="Probabilidad",S36="Probabilidad"),(AA35-(+AA35*U36)),IF(S36="Probabilidad",(J35-(+J35*U36)),IF(S36="Impacto",AA35,""))),"")</f>
        <v/>
      </c>
      <c r="Z36" s="113" t="str">
        <f t="shared" si="2"/>
        <v/>
      </c>
      <c r="AA36" s="114" t="str">
        <f t="shared" ref="AA36:AA40" si="19">+Y36</f>
        <v/>
      </c>
      <c r="AB36" s="113" t="str">
        <f t="shared" si="4"/>
        <v/>
      </c>
      <c r="AC36" s="116" t="str">
        <f>IFERROR(IF(AND(S35="Impacto",S36="Impacto"),(AC35-(+AC35*U36)),IF(S36="Impacto",(N35-(+N35*U36)),IF(S36="Probabilidad",AC35,""))),"")</f>
        <v/>
      </c>
      <c r="AD36" s="115" t="str">
        <f t="shared" ref="AD36:AD37" si="20">IFERROR(IF(OR(AND(Z36="Muy Baja",AB36="Leve"),AND(Z36="Muy Baja",AB36="Menor"),AND(Z36="Baja",AB36="Leve")),"Bajo",IF(OR(AND(Z36="Muy baja",AB36="Moderado"),AND(Z36="Baja",AB36="Menor"),AND(Z36="Baja",AB36="Moderado"),AND(Z36="Media",AB36="Leve"),AND(Z36="Media",AB36="Menor"),AND(Z36="Media",AB36="Moderado"),AND(Z36="Alta",AB36="Leve"),AND(Z36="Alta",AB36="Menor")),"Moderado",IF(OR(AND(Z36="Muy Baja",AB36="Mayor"),AND(Z36="Baja",AB36="Mayor"),AND(Z36="Media",AB36="Mayor"),AND(Z36="Alta",AB36="Moderado"),AND(Z36="Alta",AB36="Mayor"),AND(Z36="Muy Alta",AB36="Leve"),AND(Z36="Muy Alta",AB36="Menor"),AND(Z36="Muy Alta",AB36="Moderado"),AND(Z36="Muy Alta",AB36="Mayor")),"Alto",IF(OR(AND(Z36="Muy Baja",AB36="Catastrófico"),AND(Z36="Baja",AB36="Catastrófico"),AND(Z36="Media",AB36="Catastrófico"),AND(Z36="Alta",AB36="Catastrófico"),AND(Z36="Muy Alta",AB36="Catastrófico")),"Extremo","")))),"")</f>
        <v/>
      </c>
      <c r="AE36" s="127"/>
      <c r="AF36" s="138"/>
      <c r="AG36" s="138"/>
      <c r="AH36" s="139"/>
      <c r="AI36" s="139"/>
      <c r="AJ36" s="138"/>
      <c r="AK36" s="138"/>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row>
    <row r="37" spans="1:69" ht="69" customHeight="1" x14ac:dyDescent="0.3">
      <c r="A37" s="210"/>
      <c r="B37" s="188"/>
      <c r="C37" s="213"/>
      <c r="D37" s="188"/>
      <c r="E37" s="188"/>
      <c r="F37" s="188"/>
      <c r="G37" s="188"/>
      <c r="H37" s="191"/>
      <c r="I37" s="194"/>
      <c r="J37" s="219"/>
      <c r="K37" s="222"/>
      <c r="L37" s="219">
        <f ca="1">IF(NOT(ISERROR(MATCH(K37,_xlfn.ANCHORARRAY(C48),0))),J50&amp;"Por favor no seleccionar los criterios de impacto",K37)</f>
        <v>0</v>
      </c>
      <c r="M37" s="194"/>
      <c r="N37" s="219"/>
      <c r="O37" s="216"/>
      <c r="P37" s="111">
        <v>3</v>
      </c>
      <c r="Q37" s="137"/>
      <c r="R37" s="140"/>
      <c r="S37" s="125" t="str">
        <f t="shared" si="0"/>
        <v/>
      </c>
      <c r="T37" s="140"/>
      <c r="U37" s="112" t="str">
        <f t="shared" si="18"/>
        <v/>
      </c>
      <c r="V37" s="140"/>
      <c r="W37" s="140"/>
      <c r="X37" s="140"/>
      <c r="Y37" s="126" t="str">
        <f>IFERROR(IF(AND(S36="Probabilidad",S37="Probabilidad"),(AA36-(+AA36*U37)),IF(AND(S36="Impacto",S37="Probabilidad"),(AA35-(+AA35*U37)),IF(S37="Impacto",AA36,""))),"")</f>
        <v/>
      </c>
      <c r="Z37" s="113" t="str">
        <f t="shared" si="2"/>
        <v/>
      </c>
      <c r="AA37" s="114" t="str">
        <f t="shared" si="19"/>
        <v/>
      </c>
      <c r="AB37" s="113" t="str">
        <f t="shared" si="4"/>
        <v/>
      </c>
      <c r="AC37" s="116" t="str">
        <f>IFERROR(IF(AND(S36="Impacto",S37="Impacto"),(AC36-(+AC36*U37)),IF(AND(S36="Probabilidad",S37="Impacto"),(AC35-(+AC35*U37)),IF(S37="Probabilidad",AC36,""))),"")</f>
        <v/>
      </c>
      <c r="AD37" s="115" t="str">
        <f t="shared" si="20"/>
        <v/>
      </c>
      <c r="AE37" s="127"/>
      <c r="AF37" s="138"/>
      <c r="AG37" s="138"/>
      <c r="AH37" s="139"/>
      <c r="AI37" s="139"/>
      <c r="AJ37" s="138"/>
      <c r="AK37" s="138"/>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row>
    <row r="38" spans="1:69" ht="69" customHeight="1" x14ac:dyDescent="0.3">
      <c r="A38" s="210"/>
      <c r="B38" s="188"/>
      <c r="C38" s="213"/>
      <c r="D38" s="188"/>
      <c r="E38" s="188"/>
      <c r="F38" s="188"/>
      <c r="G38" s="188"/>
      <c r="H38" s="191"/>
      <c r="I38" s="194"/>
      <c r="J38" s="219"/>
      <c r="K38" s="222"/>
      <c r="L38" s="219">
        <f ca="1">IF(NOT(ISERROR(MATCH(K38,_xlfn.ANCHORARRAY(C49),0))),J51&amp;"Por favor no seleccionar los criterios de impacto",K38)</f>
        <v>0</v>
      </c>
      <c r="M38" s="194"/>
      <c r="N38" s="219"/>
      <c r="O38" s="216"/>
      <c r="P38" s="111">
        <v>4</v>
      </c>
      <c r="Q38" s="136"/>
      <c r="R38" s="140"/>
      <c r="S38" s="125" t="str">
        <f t="shared" si="0"/>
        <v/>
      </c>
      <c r="T38" s="140"/>
      <c r="U38" s="112" t="str">
        <f t="shared" si="18"/>
        <v/>
      </c>
      <c r="V38" s="140"/>
      <c r="W38" s="140"/>
      <c r="X38" s="140"/>
      <c r="Y38" s="126" t="str">
        <f>IFERROR(IF(AND(S37="Probabilidad",S38="Probabilidad"),(AA37-(+AA37*U38)),IF(AND(S37="Impacto",S38="Probabilidad"),(AA36-(+AA36*U38)),IF(S38="Impacto",AA37,""))),"")</f>
        <v/>
      </c>
      <c r="Z38" s="113" t="str">
        <f t="shared" si="2"/>
        <v/>
      </c>
      <c r="AA38" s="114" t="str">
        <f t="shared" si="19"/>
        <v/>
      </c>
      <c r="AB38" s="113" t="str">
        <f t="shared" si="4"/>
        <v/>
      </c>
      <c r="AC38" s="116" t="str">
        <f>IFERROR(IF(AND(S37="Impacto",S38="Impacto"),(AC37-(+AC37*U38)),IF(AND(S37="Probabilidad",S38="Impacto"),(AC36-(+AC36*U38)),IF(S38="Probabilidad",AC37,""))),"")</f>
        <v/>
      </c>
      <c r="AD38" s="115" t="str">
        <f>IFERROR(IF(OR(AND(Z38="Muy Baja",AB38="Leve"),AND(Z38="Muy Baja",AB38="Menor"),AND(Z38="Baja",AB38="Leve")),"Bajo",IF(OR(AND(Z38="Muy baja",AB38="Moderado"),AND(Z38="Baja",AB38="Menor"),AND(Z38="Baja",AB38="Moderado"),AND(Z38="Media",AB38="Leve"),AND(Z38="Media",AB38="Menor"),AND(Z38="Media",AB38="Moderado"),AND(Z38="Alta",AB38="Leve"),AND(Z38="Alta",AB38="Menor")),"Moderado",IF(OR(AND(Z38="Muy Baja",AB38="Mayor"),AND(Z38="Baja",AB38="Mayor"),AND(Z38="Media",AB38="Mayor"),AND(Z38="Alta",AB38="Moderado"),AND(Z38="Alta",AB38="Mayor"),AND(Z38="Muy Alta",AB38="Leve"),AND(Z38="Muy Alta",AB38="Menor"),AND(Z38="Muy Alta",AB38="Moderado"),AND(Z38="Muy Alta",AB38="Mayor")),"Alto",IF(OR(AND(Z38="Muy Baja",AB38="Catastrófico"),AND(Z38="Baja",AB38="Catastrófico"),AND(Z38="Media",AB38="Catastrófico"),AND(Z38="Alta",AB38="Catastrófico"),AND(Z38="Muy Alta",AB38="Catastrófico")),"Extremo","")))),"")</f>
        <v/>
      </c>
      <c r="AE38" s="127"/>
      <c r="AF38" s="138"/>
      <c r="AG38" s="138"/>
      <c r="AH38" s="139"/>
      <c r="AI38" s="139"/>
      <c r="AJ38" s="138"/>
      <c r="AK38" s="138"/>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row>
    <row r="39" spans="1:69" ht="69" customHeight="1" x14ac:dyDescent="0.3">
      <c r="A39" s="210"/>
      <c r="B39" s="188"/>
      <c r="C39" s="213"/>
      <c r="D39" s="188"/>
      <c r="E39" s="188"/>
      <c r="F39" s="188"/>
      <c r="G39" s="188"/>
      <c r="H39" s="191"/>
      <c r="I39" s="194"/>
      <c r="J39" s="219"/>
      <c r="K39" s="222"/>
      <c r="L39" s="219">
        <f ca="1">IF(NOT(ISERROR(MATCH(K39,_xlfn.ANCHORARRAY(C50),0))),J52&amp;"Por favor no seleccionar los criterios de impacto",K39)</f>
        <v>0</v>
      </c>
      <c r="M39" s="194"/>
      <c r="N39" s="219"/>
      <c r="O39" s="216"/>
      <c r="P39" s="111">
        <v>5</v>
      </c>
      <c r="Q39" s="136"/>
      <c r="R39" s="140"/>
      <c r="S39" s="125" t="str">
        <f t="shared" si="0"/>
        <v/>
      </c>
      <c r="T39" s="140"/>
      <c r="U39" s="112" t="str">
        <f t="shared" si="18"/>
        <v/>
      </c>
      <c r="V39" s="140"/>
      <c r="W39" s="140"/>
      <c r="X39" s="140"/>
      <c r="Y39" s="126" t="str">
        <f>IFERROR(IF(AND(S38="Probabilidad",S39="Probabilidad"),(AA38-(+AA38*U39)),IF(AND(S38="Impacto",S39="Probabilidad"),(AA37-(+AA37*U39)),IF(S39="Impacto",AA38,""))),"")</f>
        <v/>
      </c>
      <c r="Z39" s="113" t="str">
        <f t="shared" si="2"/>
        <v/>
      </c>
      <c r="AA39" s="114" t="str">
        <f t="shared" si="19"/>
        <v/>
      </c>
      <c r="AB39" s="113" t="str">
        <f t="shared" si="4"/>
        <v/>
      </c>
      <c r="AC39" s="116" t="str">
        <f>IFERROR(IF(AND(S38="Impacto",S39="Impacto"),(AC38-(+AC38*U39)),IF(AND(S38="Probabilidad",S39="Impacto"),(AC37-(+AC37*U39)),IF(S39="Probabilidad",AC38,""))),"")</f>
        <v/>
      </c>
      <c r="AD39" s="115" t="str">
        <f t="shared" ref="AD39:AD40" si="21">IFERROR(IF(OR(AND(Z39="Muy Baja",AB39="Leve"),AND(Z39="Muy Baja",AB39="Menor"),AND(Z39="Baja",AB39="Leve")),"Bajo",IF(OR(AND(Z39="Muy baja",AB39="Moderado"),AND(Z39="Baja",AB39="Menor"),AND(Z39="Baja",AB39="Moderado"),AND(Z39="Media",AB39="Leve"),AND(Z39="Media",AB39="Menor"),AND(Z39="Media",AB39="Moderado"),AND(Z39="Alta",AB39="Leve"),AND(Z39="Alta",AB39="Menor")),"Moderado",IF(OR(AND(Z39="Muy Baja",AB39="Mayor"),AND(Z39="Baja",AB39="Mayor"),AND(Z39="Media",AB39="Mayor"),AND(Z39="Alta",AB39="Moderado"),AND(Z39="Alta",AB39="Mayor"),AND(Z39="Muy Alta",AB39="Leve"),AND(Z39="Muy Alta",AB39="Menor"),AND(Z39="Muy Alta",AB39="Moderado"),AND(Z39="Muy Alta",AB39="Mayor")),"Alto",IF(OR(AND(Z39="Muy Baja",AB39="Catastrófico"),AND(Z39="Baja",AB39="Catastrófico"),AND(Z39="Media",AB39="Catastrófico"),AND(Z39="Alta",AB39="Catastrófico"),AND(Z39="Muy Alta",AB39="Catastrófico")),"Extremo","")))),"")</f>
        <v/>
      </c>
      <c r="AE39" s="127"/>
      <c r="AF39" s="138"/>
      <c r="AG39" s="138"/>
      <c r="AH39" s="139"/>
      <c r="AI39" s="139"/>
      <c r="AJ39" s="138"/>
      <c r="AK39" s="138"/>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row>
    <row r="40" spans="1:69" ht="69" customHeight="1" x14ac:dyDescent="0.3">
      <c r="A40" s="211"/>
      <c r="B40" s="189"/>
      <c r="C40" s="214"/>
      <c r="D40" s="189"/>
      <c r="E40" s="189"/>
      <c r="F40" s="189"/>
      <c r="G40" s="189"/>
      <c r="H40" s="192"/>
      <c r="I40" s="195"/>
      <c r="J40" s="220"/>
      <c r="K40" s="223"/>
      <c r="L40" s="220">
        <f ca="1">IF(NOT(ISERROR(MATCH(K40,_xlfn.ANCHORARRAY(C51),0))),J53&amp;"Por favor no seleccionar los criterios de impacto",K40)</f>
        <v>0</v>
      </c>
      <c r="M40" s="195"/>
      <c r="N40" s="220"/>
      <c r="O40" s="217"/>
      <c r="P40" s="111">
        <v>6</v>
      </c>
      <c r="Q40" s="136"/>
      <c r="R40" s="140"/>
      <c r="S40" s="125" t="str">
        <f t="shared" si="0"/>
        <v/>
      </c>
      <c r="T40" s="140"/>
      <c r="U40" s="112" t="str">
        <f t="shared" si="18"/>
        <v/>
      </c>
      <c r="V40" s="140"/>
      <c r="W40" s="140"/>
      <c r="X40" s="140"/>
      <c r="Y40" s="126" t="str">
        <f>IFERROR(IF(AND(S39="Probabilidad",S40="Probabilidad"),(AA39-(+AA39*U40)),IF(AND(S39="Impacto",S40="Probabilidad"),(AA38-(+AA38*U40)),IF(S40="Impacto",AA39,""))),"")</f>
        <v/>
      </c>
      <c r="Z40" s="113" t="str">
        <f t="shared" si="2"/>
        <v/>
      </c>
      <c r="AA40" s="114" t="str">
        <f t="shared" si="19"/>
        <v/>
      </c>
      <c r="AB40" s="113" t="str">
        <f t="shared" si="4"/>
        <v/>
      </c>
      <c r="AC40" s="116" t="str">
        <f>IFERROR(IF(AND(S39="Impacto",S40="Impacto"),(AC39-(+AC39*U40)),IF(AND(S39="Probabilidad",S40="Impacto"),(AC38-(+AC38*U40)),IF(S40="Probabilidad",AC39,""))),"")</f>
        <v/>
      </c>
      <c r="AD40" s="115" t="str">
        <f t="shared" si="21"/>
        <v/>
      </c>
      <c r="AE40" s="127"/>
      <c r="AF40" s="138"/>
      <c r="AG40" s="138"/>
      <c r="AH40" s="139"/>
      <c r="AI40" s="139"/>
      <c r="AJ40" s="138"/>
      <c r="AK40" s="138"/>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row>
    <row r="41" spans="1:69" ht="69" customHeight="1" x14ac:dyDescent="0.3">
      <c r="A41" s="209">
        <v>6</v>
      </c>
      <c r="B41" s="187"/>
      <c r="C41" s="212"/>
      <c r="D41" s="187"/>
      <c r="E41" s="187"/>
      <c r="F41" s="187"/>
      <c r="G41" s="187"/>
      <c r="H41" s="190"/>
      <c r="I41" s="193" t="str">
        <f>IF(H41&lt;=0,"",IF(H41&lt;=2,"Muy Baja",IF(H41&lt;=24,"Baja",IF(H41&lt;=500,"Media",IF(H41&lt;=5000,"Alta","Muy Alta")))))</f>
        <v/>
      </c>
      <c r="J41" s="218" t="str">
        <f>IF(I41="","",IF(I41="Muy Baja",0.2,IF(I41="Baja",0.4,IF(I41="Media",0.6,IF(I41="Alta",0.8,IF(I41="Muy Alta",1,))))))</f>
        <v/>
      </c>
      <c r="K41" s="221"/>
      <c r="L41" s="218">
        <f ca="1">IF(NOT(ISERROR(MATCH(K41,'Tabla Impacto'!$B$221:$B$223,0))),'Tabla Impacto'!$F$223&amp;"Por favor no seleccionar los criterios de impacto(Afectación Económica o presupuestal y Pérdida Reputacional)",K41)</f>
        <v>0</v>
      </c>
      <c r="M41" s="193" t="str">
        <f ca="1">IF(OR(L41='Tabla Impacto'!$C$11,L41='Tabla Impacto'!$D$11),"Leve",IF(OR(L41='Tabla Impacto'!$C$12,L41='Tabla Impacto'!$D$12),"Menor",IF(OR(L41='Tabla Impacto'!$C$13,L41='Tabla Impacto'!$D$13),"Moderado",IF(OR(L41='Tabla Impacto'!$C$14,L41='Tabla Impacto'!$D$14),"Mayor",IF(OR(L41='Tabla Impacto'!$C$15,L41='Tabla Impacto'!$D$15),"Catastrófico","")))))</f>
        <v/>
      </c>
      <c r="N41" s="218" t="str">
        <f ca="1">IF(M41="","",IF(M41="Leve",0.2,IF(M41="Menor",0.4,IF(M41="Moderado",0.6,IF(M41="Mayor",0.8,IF(M41="Catastrófico",1,))))))</f>
        <v/>
      </c>
      <c r="O41" s="215" t="str">
        <f ca="1">IF(OR(AND(I41="Muy Baja",M41="Leve"),AND(I41="Muy Baja",M41="Menor"),AND(I41="Baja",M41="Leve")),"Bajo",IF(OR(AND(I41="Muy baja",M41="Moderado"),AND(I41="Baja",M41="Menor"),AND(I41="Baja",M41="Moderado"),AND(I41="Media",M41="Leve"),AND(I41="Media",M41="Menor"),AND(I41="Media",M41="Moderado"),AND(I41="Alta",M41="Leve"),AND(I41="Alta",M41="Menor")),"Moderado",IF(OR(AND(I41="Muy Baja",M41="Mayor"),AND(I41="Baja",M41="Mayor"),AND(I41="Media",M41="Mayor"),AND(I41="Alta",M41="Moderado"),AND(I41="Alta",M41="Mayor"),AND(I41="Muy Alta",M41="Leve"),AND(I41="Muy Alta",M41="Menor"),AND(I41="Muy Alta",M41="Moderado"),AND(I41="Muy Alta",M41="Mayor")),"Alto",IF(OR(AND(I41="Muy Baja",M41="Catastrófico"),AND(I41="Baja",M41="Catastrófico"),AND(I41="Media",M41="Catastrófico"),AND(I41="Alta",M41="Catastrófico"),AND(I41="Muy Alta",M41="Catastrófico")),"Extremo",""))))</f>
        <v/>
      </c>
      <c r="P41" s="111">
        <v>1</v>
      </c>
      <c r="Q41" s="136"/>
      <c r="R41" s="140"/>
      <c r="S41" s="125" t="str">
        <f t="shared" si="0"/>
        <v/>
      </c>
      <c r="T41" s="140"/>
      <c r="U41" s="112" t="str">
        <f>IF(AND(R41="Preventivo",T41="Automático"),"50%",IF(AND(R41="Preventivo",T41="Manual"),"40%",IF(AND(R41="Detectivo",T41="Automático"),"40%",IF(AND(R41="Detectivo",T41="Manual"),"30%",IF(AND(R41="Correctivo",T41="Automático"),"35%",IF(AND(R41="Correctivo",T41="Manual"),"25%",""))))))</f>
        <v/>
      </c>
      <c r="V41" s="140"/>
      <c r="W41" s="140"/>
      <c r="X41" s="140"/>
      <c r="Y41" s="126" t="str">
        <f>IFERROR(IF(S41="Probabilidad",(J41-(+J41*U41)),IF(S41="Impacto",J41,"")),"")</f>
        <v/>
      </c>
      <c r="Z41" s="113" t="str">
        <f>IFERROR(IF(Y41="","",IF(Y41&lt;=0.2,"Muy Baja",IF(Y41&lt;=0.4,"Baja",IF(Y41&lt;=0.6,"Media",IF(Y41&lt;=0.8,"Alta","Muy Alta"))))),"")</f>
        <v/>
      </c>
      <c r="AA41" s="114" t="str">
        <f>+Y41</f>
        <v/>
      </c>
      <c r="AB41" s="113" t="str">
        <f>IFERROR(IF(AC41="","",IF(AC41&lt;=0.2,"Leve",IF(AC41&lt;=0.4,"Menor",IF(AC41&lt;=0.6,"Moderado",IF(AC41&lt;=0.8,"Mayor","Catastrófico"))))),"")</f>
        <v/>
      </c>
      <c r="AC41" s="116" t="str">
        <f>IFERROR(IF(S41="Impacto",(N41-(+N41*U41)),IF(S41="Probabilidad",N41,"")),"")</f>
        <v/>
      </c>
      <c r="AD41" s="115" t="str">
        <f>IFERROR(IF(OR(AND(Z41="Muy Baja",AB41="Leve"),AND(Z41="Muy Baja",AB41="Menor"),AND(Z41="Baja",AB41="Leve")),"Bajo",IF(OR(AND(Z41="Muy baja",AB41="Moderado"),AND(Z41="Baja",AB41="Menor"),AND(Z41="Baja",AB41="Moderado"),AND(Z41="Media",AB41="Leve"),AND(Z41="Media",AB41="Menor"),AND(Z41="Media",AB41="Moderado"),AND(Z41="Alta",AB41="Leve"),AND(Z41="Alta",AB41="Menor")),"Moderado",IF(OR(AND(Z41="Muy Baja",AB41="Mayor"),AND(Z41="Baja",AB41="Mayor"),AND(Z41="Media",AB41="Mayor"),AND(Z41="Alta",AB41="Moderado"),AND(Z41="Alta",AB41="Mayor"),AND(Z41="Muy Alta",AB41="Leve"),AND(Z41="Muy Alta",AB41="Menor"),AND(Z41="Muy Alta",AB41="Moderado"),AND(Z41="Muy Alta",AB41="Mayor")),"Alto",IF(OR(AND(Z41="Muy Baja",AB41="Catastrófico"),AND(Z41="Baja",AB41="Catastrófico"),AND(Z41="Media",AB41="Catastrófico"),AND(Z41="Alta",AB41="Catastrófico"),AND(Z41="Muy Alta",AB41="Catastrófico")),"Extremo","")))),"")</f>
        <v/>
      </c>
      <c r="AE41" s="127"/>
      <c r="AF41" s="138"/>
      <c r="AG41" s="138"/>
      <c r="AH41" s="139"/>
      <c r="AI41" s="139"/>
      <c r="AJ41" s="138"/>
      <c r="AK41" s="138"/>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row>
    <row r="42" spans="1:69" ht="69" customHeight="1" x14ac:dyDescent="0.3">
      <c r="A42" s="210"/>
      <c r="B42" s="188"/>
      <c r="C42" s="213"/>
      <c r="D42" s="188"/>
      <c r="E42" s="188"/>
      <c r="F42" s="188"/>
      <c r="G42" s="188"/>
      <c r="H42" s="191"/>
      <c r="I42" s="194"/>
      <c r="J42" s="219"/>
      <c r="K42" s="222"/>
      <c r="L42" s="219">
        <f ca="1">IF(NOT(ISERROR(MATCH(K42,_xlfn.ANCHORARRAY(C53),0))),J55&amp;"Por favor no seleccionar los criterios de impacto",K42)</f>
        <v>0</v>
      </c>
      <c r="M42" s="194"/>
      <c r="N42" s="219"/>
      <c r="O42" s="216"/>
      <c r="P42" s="111">
        <v>2</v>
      </c>
      <c r="Q42" s="136"/>
      <c r="R42" s="140"/>
      <c r="S42" s="125" t="str">
        <f t="shared" si="0"/>
        <v/>
      </c>
      <c r="T42" s="140"/>
      <c r="U42" s="112" t="str">
        <f t="shared" ref="U42:U46" si="22">IF(AND(R42="Preventivo",T42="Automático"),"50%",IF(AND(R42="Preventivo",T42="Manual"),"40%",IF(AND(R42="Detectivo",T42="Automático"),"40%",IF(AND(R42="Detectivo",T42="Manual"),"30%",IF(AND(R42="Correctivo",T42="Automático"),"35%",IF(AND(R42="Correctivo",T42="Manual"),"25%",""))))))</f>
        <v/>
      </c>
      <c r="V42" s="140"/>
      <c r="W42" s="140"/>
      <c r="X42" s="140"/>
      <c r="Y42" s="126" t="str">
        <f>IFERROR(IF(AND(S41="Probabilidad",S42="Probabilidad"),(AA41-(+AA41*U42)),IF(S42="Probabilidad",(J41-(+J41*U42)),IF(S42="Impacto",AA41,""))),"")</f>
        <v/>
      </c>
      <c r="Z42" s="113" t="str">
        <f t="shared" si="2"/>
        <v/>
      </c>
      <c r="AA42" s="114" t="str">
        <f t="shared" ref="AA42:AA46" si="23">+Y42</f>
        <v/>
      </c>
      <c r="AB42" s="113" t="str">
        <f t="shared" si="4"/>
        <v/>
      </c>
      <c r="AC42" s="116" t="str">
        <f>IFERROR(IF(AND(S41="Impacto",S42="Impacto"),(AC41-(+AC41*U42)),IF(S42="Impacto",(N41-(+N41*U42)),IF(S42="Probabilidad",AC41,""))),"")</f>
        <v/>
      </c>
      <c r="AD42" s="115" t="str">
        <f t="shared" ref="AD42:AD43" si="24">IFERROR(IF(OR(AND(Z42="Muy Baja",AB42="Leve"),AND(Z42="Muy Baja",AB42="Menor"),AND(Z42="Baja",AB42="Leve")),"Bajo",IF(OR(AND(Z42="Muy baja",AB42="Moderado"),AND(Z42="Baja",AB42="Menor"),AND(Z42="Baja",AB42="Moderado"),AND(Z42="Media",AB42="Leve"),AND(Z42="Media",AB42="Menor"),AND(Z42="Media",AB42="Moderado"),AND(Z42="Alta",AB42="Leve"),AND(Z42="Alta",AB42="Menor")),"Moderado",IF(OR(AND(Z42="Muy Baja",AB42="Mayor"),AND(Z42="Baja",AB42="Mayor"),AND(Z42="Media",AB42="Mayor"),AND(Z42="Alta",AB42="Moderado"),AND(Z42="Alta",AB42="Mayor"),AND(Z42="Muy Alta",AB42="Leve"),AND(Z42="Muy Alta",AB42="Menor"),AND(Z42="Muy Alta",AB42="Moderado"),AND(Z42="Muy Alta",AB42="Mayor")),"Alto",IF(OR(AND(Z42="Muy Baja",AB42="Catastrófico"),AND(Z42="Baja",AB42="Catastrófico"),AND(Z42="Media",AB42="Catastrófico"),AND(Z42="Alta",AB42="Catastrófico"),AND(Z42="Muy Alta",AB42="Catastrófico")),"Extremo","")))),"")</f>
        <v/>
      </c>
      <c r="AE42" s="127"/>
      <c r="AF42" s="138"/>
      <c r="AG42" s="138"/>
      <c r="AH42" s="139"/>
      <c r="AI42" s="139"/>
      <c r="AJ42" s="138"/>
      <c r="AK42" s="138"/>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row>
    <row r="43" spans="1:69" ht="69" customHeight="1" x14ac:dyDescent="0.3">
      <c r="A43" s="210"/>
      <c r="B43" s="188"/>
      <c r="C43" s="213"/>
      <c r="D43" s="188"/>
      <c r="E43" s="188"/>
      <c r="F43" s="188"/>
      <c r="G43" s="188"/>
      <c r="H43" s="191"/>
      <c r="I43" s="194"/>
      <c r="J43" s="219"/>
      <c r="K43" s="222"/>
      <c r="L43" s="219">
        <f ca="1">IF(NOT(ISERROR(MATCH(K43,_xlfn.ANCHORARRAY(C54),0))),J56&amp;"Por favor no seleccionar los criterios de impacto",K43)</f>
        <v>0</v>
      </c>
      <c r="M43" s="194"/>
      <c r="N43" s="219"/>
      <c r="O43" s="216"/>
      <c r="P43" s="111">
        <v>3</v>
      </c>
      <c r="Q43" s="137"/>
      <c r="R43" s="140"/>
      <c r="S43" s="125" t="str">
        <f t="shared" ref="S43:S69" si="25">IF(OR(R43="Preventivo",R43="Detectivo"),"Probabilidad",IF(R43="Correctivo","Impacto",""))</f>
        <v/>
      </c>
      <c r="T43" s="140"/>
      <c r="U43" s="112" t="str">
        <f t="shared" si="22"/>
        <v/>
      </c>
      <c r="V43" s="140"/>
      <c r="W43" s="140"/>
      <c r="X43" s="140"/>
      <c r="Y43" s="126" t="str">
        <f>IFERROR(IF(AND(S42="Probabilidad",S43="Probabilidad"),(AA42-(+AA42*U43)),IF(AND(S42="Impacto",S43="Probabilidad"),(AA41-(+AA41*U43)),IF(S43="Impacto",AA42,""))),"")</f>
        <v/>
      </c>
      <c r="Z43" s="113" t="str">
        <f t="shared" si="2"/>
        <v/>
      </c>
      <c r="AA43" s="114" t="str">
        <f t="shared" si="23"/>
        <v/>
      </c>
      <c r="AB43" s="113" t="str">
        <f t="shared" si="4"/>
        <v/>
      </c>
      <c r="AC43" s="116" t="str">
        <f>IFERROR(IF(AND(S42="Impacto",S43="Impacto"),(AC42-(+AC42*U43)),IF(AND(S42="Probabilidad",S43="Impacto"),(AC41-(+AC41*U43)),IF(S43="Probabilidad",AC42,""))),"")</f>
        <v/>
      </c>
      <c r="AD43" s="115" t="str">
        <f t="shared" si="24"/>
        <v/>
      </c>
      <c r="AE43" s="127"/>
      <c r="AF43" s="138"/>
      <c r="AG43" s="138"/>
      <c r="AH43" s="139"/>
      <c r="AI43" s="139"/>
      <c r="AJ43" s="138"/>
      <c r="AK43" s="138"/>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row>
    <row r="44" spans="1:69" ht="69" customHeight="1" x14ac:dyDescent="0.3">
      <c r="A44" s="210"/>
      <c r="B44" s="188"/>
      <c r="C44" s="213"/>
      <c r="D44" s="188"/>
      <c r="E44" s="188"/>
      <c r="F44" s="188"/>
      <c r="G44" s="188"/>
      <c r="H44" s="191"/>
      <c r="I44" s="194"/>
      <c r="J44" s="219"/>
      <c r="K44" s="222"/>
      <c r="L44" s="219">
        <f ca="1">IF(NOT(ISERROR(MATCH(K44,_xlfn.ANCHORARRAY(C55),0))),J57&amp;"Por favor no seleccionar los criterios de impacto",K44)</f>
        <v>0</v>
      </c>
      <c r="M44" s="194"/>
      <c r="N44" s="219"/>
      <c r="O44" s="216"/>
      <c r="P44" s="111">
        <v>4</v>
      </c>
      <c r="Q44" s="136"/>
      <c r="R44" s="140"/>
      <c r="S44" s="125" t="str">
        <f t="shared" si="25"/>
        <v/>
      </c>
      <c r="T44" s="140"/>
      <c r="U44" s="112" t="str">
        <f t="shared" si="22"/>
        <v/>
      </c>
      <c r="V44" s="140"/>
      <c r="W44" s="140"/>
      <c r="X44" s="140"/>
      <c r="Y44" s="126" t="str">
        <f>IFERROR(IF(AND(S43="Probabilidad",S44="Probabilidad"),(AA43-(+AA43*U44)),IF(AND(S43="Impacto",S44="Probabilidad"),(AA42-(+AA42*U44)),IF(S44="Impacto",AA43,""))),"")</f>
        <v/>
      </c>
      <c r="Z44" s="113" t="str">
        <f t="shared" si="2"/>
        <v/>
      </c>
      <c r="AA44" s="114" t="str">
        <f t="shared" si="23"/>
        <v/>
      </c>
      <c r="AB44" s="113" t="str">
        <f t="shared" si="4"/>
        <v/>
      </c>
      <c r="AC44" s="116" t="str">
        <f>IFERROR(IF(AND(S43="Impacto",S44="Impacto"),(AC43-(+AC43*U44)),IF(AND(S43="Probabilidad",S44="Impacto"),(AC42-(+AC42*U44)),IF(S44="Probabilidad",AC43,""))),"")</f>
        <v/>
      </c>
      <c r="AD44" s="115" t="str">
        <f>IFERROR(IF(OR(AND(Z44="Muy Baja",AB44="Leve"),AND(Z44="Muy Baja",AB44="Menor"),AND(Z44="Baja",AB44="Leve")),"Bajo",IF(OR(AND(Z44="Muy baja",AB44="Moderado"),AND(Z44="Baja",AB44="Menor"),AND(Z44="Baja",AB44="Moderado"),AND(Z44="Media",AB44="Leve"),AND(Z44="Media",AB44="Menor"),AND(Z44="Media",AB44="Moderado"),AND(Z44="Alta",AB44="Leve"),AND(Z44="Alta",AB44="Menor")),"Moderado",IF(OR(AND(Z44="Muy Baja",AB44="Mayor"),AND(Z44="Baja",AB44="Mayor"),AND(Z44="Media",AB44="Mayor"),AND(Z44="Alta",AB44="Moderado"),AND(Z44="Alta",AB44="Mayor"),AND(Z44="Muy Alta",AB44="Leve"),AND(Z44="Muy Alta",AB44="Menor"),AND(Z44="Muy Alta",AB44="Moderado"),AND(Z44="Muy Alta",AB44="Mayor")),"Alto",IF(OR(AND(Z44="Muy Baja",AB44="Catastrófico"),AND(Z44="Baja",AB44="Catastrófico"),AND(Z44="Media",AB44="Catastrófico"),AND(Z44="Alta",AB44="Catastrófico"),AND(Z44="Muy Alta",AB44="Catastrófico")),"Extremo","")))),"")</f>
        <v/>
      </c>
      <c r="AE44" s="127"/>
      <c r="AF44" s="138"/>
      <c r="AG44" s="138"/>
      <c r="AH44" s="139"/>
      <c r="AI44" s="139"/>
      <c r="AJ44" s="138"/>
      <c r="AK44" s="138"/>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row>
    <row r="45" spans="1:69" ht="69" customHeight="1" x14ac:dyDescent="0.3">
      <c r="A45" s="210"/>
      <c r="B45" s="188"/>
      <c r="C45" s="213"/>
      <c r="D45" s="188"/>
      <c r="E45" s="188"/>
      <c r="F45" s="188"/>
      <c r="G45" s="188"/>
      <c r="H45" s="191"/>
      <c r="I45" s="194"/>
      <c r="J45" s="219"/>
      <c r="K45" s="222"/>
      <c r="L45" s="219">
        <f ca="1">IF(NOT(ISERROR(MATCH(K45,_xlfn.ANCHORARRAY(C56),0))),J58&amp;"Por favor no seleccionar los criterios de impacto",K45)</f>
        <v>0</v>
      </c>
      <c r="M45" s="194"/>
      <c r="N45" s="219"/>
      <c r="O45" s="216"/>
      <c r="P45" s="111">
        <v>5</v>
      </c>
      <c r="Q45" s="136"/>
      <c r="R45" s="140"/>
      <c r="S45" s="125" t="str">
        <f t="shared" si="25"/>
        <v/>
      </c>
      <c r="T45" s="140"/>
      <c r="U45" s="112" t="str">
        <f t="shared" si="22"/>
        <v/>
      </c>
      <c r="V45" s="140"/>
      <c r="W45" s="140"/>
      <c r="X45" s="140"/>
      <c r="Y45" s="126" t="str">
        <f>IFERROR(IF(AND(S44="Probabilidad",S45="Probabilidad"),(AA44-(+AA44*U45)),IF(AND(S44="Impacto",S45="Probabilidad"),(AA43-(+AA43*U45)),IF(S45="Impacto",AA44,""))),"")</f>
        <v/>
      </c>
      <c r="Z45" s="113" t="str">
        <f t="shared" si="2"/>
        <v/>
      </c>
      <c r="AA45" s="114" t="str">
        <f t="shared" si="23"/>
        <v/>
      </c>
      <c r="AB45" s="113" t="str">
        <f t="shared" si="4"/>
        <v/>
      </c>
      <c r="AC45" s="116" t="str">
        <f>IFERROR(IF(AND(S44="Impacto",S45="Impacto"),(AC44-(+AC44*U45)),IF(AND(S44="Probabilidad",S45="Impacto"),(AC43-(+AC43*U45)),IF(S45="Probabilidad",AC44,""))),"")</f>
        <v/>
      </c>
      <c r="AD45" s="115" t="str">
        <f t="shared" ref="AD45" si="26">IFERROR(IF(OR(AND(Z45="Muy Baja",AB45="Leve"),AND(Z45="Muy Baja",AB45="Menor"),AND(Z45="Baja",AB45="Leve")),"Bajo",IF(OR(AND(Z45="Muy baja",AB45="Moderado"),AND(Z45="Baja",AB45="Menor"),AND(Z45="Baja",AB45="Moderado"),AND(Z45="Media",AB45="Leve"),AND(Z45="Media",AB45="Menor"),AND(Z45="Media",AB45="Moderado"),AND(Z45="Alta",AB45="Leve"),AND(Z45="Alta",AB45="Menor")),"Moderado",IF(OR(AND(Z45="Muy Baja",AB45="Mayor"),AND(Z45="Baja",AB45="Mayor"),AND(Z45="Media",AB45="Mayor"),AND(Z45="Alta",AB45="Moderado"),AND(Z45="Alta",AB45="Mayor"),AND(Z45="Muy Alta",AB45="Leve"),AND(Z45="Muy Alta",AB45="Menor"),AND(Z45="Muy Alta",AB45="Moderado"),AND(Z45="Muy Alta",AB45="Mayor")),"Alto",IF(OR(AND(Z45="Muy Baja",AB45="Catastrófico"),AND(Z45="Baja",AB45="Catastrófico"),AND(Z45="Media",AB45="Catastrófico"),AND(Z45="Alta",AB45="Catastrófico"),AND(Z45="Muy Alta",AB45="Catastrófico")),"Extremo","")))),"")</f>
        <v/>
      </c>
      <c r="AE45" s="127"/>
      <c r="AF45" s="138"/>
      <c r="AG45" s="138"/>
      <c r="AH45" s="139"/>
      <c r="AI45" s="139"/>
      <c r="AJ45" s="138"/>
      <c r="AK45" s="138"/>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row>
    <row r="46" spans="1:69" ht="69" customHeight="1" x14ac:dyDescent="0.3">
      <c r="A46" s="211"/>
      <c r="B46" s="189"/>
      <c r="C46" s="214"/>
      <c r="D46" s="189"/>
      <c r="E46" s="189"/>
      <c r="F46" s="189"/>
      <c r="G46" s="189"/>
      <c r="H46" s="192"/>
      <c r="I46" s="195"/>
      <c r="J46" s="220"/>
      <c r="K46" s="223"/>
      <c r="L46" s="220">
        <f ca="1">IF(NOT(ISERROR(MATCH(K46,_xlfn.ANCHORARRAY(C57),0))),J59&amp;"Por favor no seleccionar los criterios de impacto",K46)</f>
        <v>0</v>
      </c>
      <c r="M46" s="195"/>
      <c r="N46" s="220"/>
      <c r="O46" s="217"/>
      <c r="P46" s="111">
        <v>6</v>
      </c>
      <c r="Q46" s="136"/>
      <c r="R46" s="140"/>
      <c r="S46" s="125" t="str">
        <f t="shared" si="25"/>
        <v/>
      </c>
      <c r="T46" s="140"/>
      <c r="U46" s="112" t="str">
        <f t="shared" si="22"/>
        <v/>
      </c>
      <c r="V46" s="140"/>
      <c r="W46" s="140"/>
      <c r="X46" s="140"/>
      <c r="Y46" s="126" t="str">
        <f>IFERROR(IF(AND(S45="Probabilidad",S46="Probabilidad"),(AA45-(+AA45*U46)),IF(AND(S45="Impacto",S46="Probabilidad"),(AA44-(+AA44*U46)),IF(S46="Impacto",AA45,""))),"")</f>
        <v/>
      </c>
      <c r="Z46" s="113" t="str">
        <f t="shared" si="2"/>
        <v/>
      </c>
      <c r="AA46" s="114" t="str">
        <f t="shared" si="23"/>
        <v/>
      </c>
      <c r="AB46" s="113" t="str">
        <f>IFERROR(IF(AC46="","",IF(AC46&lt;=0.2,"Leve",IF(AC46&lt;=0.4,"Menor",IF(AC46&lt;=0.6,"Moderado",IF(AC46&lt;=0.8,"Mayor","Catastrófico"))))),"")</f>
        <v/>
      </c>
      <c r="AC46" s="116" t="str">
        <f>IFERROR(IF(AND(S45="Impacto",S46="Impacto"),(AC45-(+AC45*U46)),IF(AND(S45="Probabilidad",S46="Impacto"),(AC44-(+AC44*U46)),IF(S46="Probabilidad",AC45,""))),"")</f>
        <v/>
      </c>
      <c r="AD46" s="115" t="str">
        <f>IFERROR(IF(OR(AND(Z46="Muy Baja",AB46="Leve"),AND(Z46="Muy Baja",AB46="Menor"),AND(Z46="Baja",AB46="Leve")),"Bajo",IF(OR(AND(Z46="Muy baja",AB46="Moderado"),AND(Z46="Baja",AB46="Menor"),AND(Z46="Baja",AB46="Moderado"),AND(Z46="Media",AB46="Leve"),AND(Z46="Media",AB46="Menor"),AND(Z46="Media",AB46="Moderado"),AND(Z46="Alta",AB46="Leve"),AND(Z46="Alta",AB46="Menor")),"Moderado",IF(OR(AND(Z46="Muy Baja",AB46="Mayor"),AND(Z46="Baja",AB46="Mayor"),AND(Z46="Media",AB46="Mayor"),AND(Z46="Alta",AB46="Moderado"),AND(Z46="Alta",AB46="Mayor"),AND(Z46="Muy Alta",AB46="Leve"),AND(Z46="Muy Alta",AB46="Menor"),AND(Z46="Muy Alta",AB46="Moderado"),AND(Z46="Muy Alta",AB46="Mayor")),"Alto",IF(OR(AND(Z46="Muy Baja",AB46="Catastrófico"),AND(Z46="Baja",AB46="Catastrófico"),AND(Z46="Media",AB46="Catastrófico"),AND(Z46="Alta",AB46="Catastrófico"),AND(Z46="Muy Alta",AB46="Catastrófico")),"Extremo","")))),"")</f>
        <v/>
      </c>
      <c r="AE46" s="127"/>
      <c r="AF46" s="138"/>
      <c r="AG46" s="138"/>
      <c r="AH46" s="139"/>
      <c r="AI46" s="139"/>
      <c r="AJ46" s="138"/>
      <c r="AK46" s="138"/>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row>
    <row r="47" spans="1:69" ht="69" customHeight="1" x14ac:dyDescent="0.3">
      <c r="A47" s="209">
        <v>7</v>
      </c>
      <c r="B47" s="187"/>
      <c r="C47" s="212"/>
      <c r="D47" s="187"/>
      <c r="E47" s="187"/>
      <c r="F47" s="187"/>
      <c r="G47" s="187"/>
      <c r="H47" s="190"/>
      <c r="I47" s="193" t="str">
        <f>IF(H47&lt;=0,"",IF(H47&lt;=2,"Muy Baja",IF(H47&lt;=24,"Baja",IF(H47&lt;=500,"Media",IF(H47&lt;=5000,"Alta","Muy Alta")))))</f>
        <v/>
      </c>
      <c r="J47" s="218" t="str">
        <f>IF(I47="","",IF(I47="Muy Baja",0.2,IF(I47="Baja",0.4,IF(I47="Media",0.6,IF(I47="Alta",0.8,IF(I47="Muy Alta",1,))))))</f>
        <v/>
      </c>
      <c r="K47" s="221"/>
      <c r="L47" s="218">
        <f ca="1">IF(NOT(ISERROR(MATCH(K47,'Tabla Impacto'!$B$221:$B$223,0))),'Tabla Impacto'!$F$223&amp;"Por favor no seleccionar los criterios de impacto(Afectación Económica o presupuestal y Pérdida Reputacional)",K47)</f>
        <v>0</v>
      </c>
      <c r="M47" s="193" t="str">
        <f ca="1">IF(OR(L47='Tabla Impacto'!$C$11,L47='Tabla Impacto'!$D$11),"Leve",IF(OR(L47='Tabla Impacto'!$C$12,L47='Tabla Impacto'!$D$12),"Menor",IF(OR(L47='Tabla Impacto'!$C$13,L47='Tabla Impacto'!$D$13),"Moderado",IF(OR(L47='Tabla Impacto'!$C$14,L47='Tabla Impacto'!$D$14),"Mayor",IF(OR(L47='Tabla Impacto'!$C$15,L47='Tabla Impacto'!$D$15),"Catastrófico","")))))</f>
        <v/>
      </c>
      <c r="N47" s="218" t="str">
        <f ca="1">IF(M47="","",IF(M47="Leve",0.2,IF(M47="Menor",0.4,IF(M47="Moderado",0.6,IF(M47="Mayor",0.8,IF(M47="Catastrófico",1,))))))</f>
        <v/>
      </c>
      <c r="O47" s="215" t="str">
        <f ca="1">IF(OR(AND(I47="Muy Baja",M47="Leve"),AND(I47="Muy Baja",M47="Menor"),AND(I47="Baja",M47="Leve")),"Bajo",IF(OR(AND(I47="Muy baja",M47="Moderado"),AND(I47="Baja",M47="Menor"),AND(I47="Baja",M47="Moderado"),AND(I47="Media",M47="Leve"),AND(I47="Media",M47="Menor"),AND(I47="Media",M47="Moderado"),AND(I47="Alta",M47="Leve"),AND(I47="Alta",M47="Menor")),"Moderado",IF(OR(AND(I47="Muy Baja",M47="Mayor"),AND(I47="Baja",M47="Mayor"),AND(I47="Media",M47="Mayor"),AND(I47="Alta",M47="Moderado"),AND(I47="Alta",M47="Mayor"),AND(I47="Muy Alta",M47="Leve"),AND(I47="Muy Alta",M47="Menor"),AND(I47="Muy Alta",M47="Moderado"),AND(I47="Muy Alta",M47="Mayor")),"Alto",IF(OR(AND(I47="Muy Baja",M47="Catastrófico"),AND(I47="Baja",M47="Catastrófico"),AND(I47="Media",M47="Catastrófico"),AND(I47="Alta",M47="Catastrófico"),AND(I47="Muy Alta",M47="Catastrófico")),"Extremo",""))))</f>
        <v/>
      </c>
      <c r="P47" s="111">
        <v>1</v>
      </c>
      <c r="Q47" s="136"/>
      <c r="R47" s="140"/>
      <c r="S47" s="125" t="str">
        <f t="shared" si="25"/>
        <v/>
      </c>
      <c r="T47" s="140"/>
      <c r="U47" s="112" t="str">
        <f>IF(AND(R47="Preventivo",T47="Automático"),"50%",IF(AND(R47="Preventivo",T47="Manual"),"40%",IF(AND(R47="Detectivo",T47="Automático"),"40%",IF(AND(R47="Detectivo",T47="Manual"),"30%",IF(AND(R47="Correctivo",T47="Automático"),"35%",IF(AND(R47="Correctivo",T47="Manual"),"25%",""))))))</f>
        <v/>
      </c>
      <c r="V47" s="140"/>
      <c r="W47" s="140"/>
      <c r="X47" s="140"/>
      <c r="Y47" s="126" t="str">
        <f>IFERROR(IF(S47="Probabilidad",(J47-(+J47*U47)),IF(S47="Impacto",J47,"")),"")</f>
        <v/>
      </c>
      <c r="Z47" s="113" t="str">
        <f>IFERROR(IF(Y47="","",IF(Y47&lt;=0.2,"Muy Baja",IF(Y47&lt;=0.4,"Baja",IF(Y47&lt;=0.6,"Media",IF(Y47&lt;=0.8,"Alta","Muy Alta"))))),"")</f>
        <v/>
      </c>
      <c r="AA47" s="114" t="str">
        <f>+Y47</f>
        <v/>
      </c>
      <c r="AB47" s="113" t="str">
        <f>IFERROR(IF(AC47="","",IF(AC47&lt;=0.2,"Leve",IF(AC47&lt;=0.4,"Menor",IF(AC47&lt;=0.6,"Moderado",IF(AC47&lt;=0.8,"Mayor","Catastrófico"))))),"")</f>
        <v/>
      </c>
      <c r="AC47" s="116" t="str">
        <f>IFERROR(IF(S47="Impacto",(N47-(+N47*U47)),IF(S47="Probabilidad",N47,"")),"")</f>
        <v/>
      </c>
      <c r="AD47" s="115" t="str">
        <f>IFERROR(IF(OR(AND(Z47="Muy Baja",AB47="Leve"),AND(Z47="Muy Baja",AB47="Menor"),AND(Z47="Baja",AB47="Leve")),"Bajo",IF(OR(AND(Z47="Muy baja",AB47="Moderado"),AND(Z47="Baja",AB47="Menor"),AND(Z47="Baja",AB47="Moderado"),AND(Z47="Media",AB47="Leve"),AND(Z47="Media",AB47="Menor"),AND(Z47="Media",AB47="Moderado"),AND(Z47="Alta",AB47="Leve"),AND(Z47="Alta",AB47="Menor")),"Moderado",IF(OR(AND(Z47="Muy Baja",AB47="Mayor"),AND(Z47="Baja",AB47="Mayor"),AND(Z47="Media",AB47="Mayor"),AND(Z47="Alta",AB47="Moderado"),AND(Z47="Alta",AB47="Mayor"),AND(Z47="Muy Alta",AB47="Leve"),AND(Z47="Muy Alta",AB47="Menor"),AND(Z47="Muy Alta",AB47="Moderado"),AND(Z47="Muy Alta",AB47="Mayor")),"Alto",IF(OR(AND(Z47="Muy Baja",AB47="Catastrófico"),AND(Z47="Baja",AB47="Catastrófico"),AND(Z47="Media",AB47="Catastrófico"),AND(Z47="Alta",AB47="Catastrófico"),AND(Z47="Muy Alta",AB47="Catastrófico")),"Extremo","")))),"")</f>
        <v/>
      </c>
      <c r="AE47" s="127"/>
      <c r="AF47" s="138"/>
      <c r="AG47" s="138"/>
      <c r="AH47" s="139"/>
      <c r="AI47" s="139"/>
      <c r="AJ47" s="138"/>
      <c r="AK47" s="138"/>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row>
    <row r="48" spans="1:69" ht="69" customHeight="1" x14ac:dyDescent="0.3">
      <c r="A48" s="210"/>
      <c r="B48" s="188"/>
      <c r="C48" s="213"/>
      <c r="D48" s="188"/>
      <c r="E48" s="188"/>
      <c r="F48" s="188"/>
      <c r="G48" s="188"/>
      <c r="H48" s="191"/>
      <c r="I48" s="194"/>
      <c r="J48" s="219"/>
      <c r="K48" s="222"/>
      <c r="L48" s="219">
        <f ca="1">IF(NOT(ISERROR(MATCH(K48,_xlfn.ANCHORARRAY(C59),0))),J61&amp;"Por favor no seleccionar los criterios de impacto",K48)</f>
        <v>0</v>
      </c>
      <c r="M48" s="194"/>
      <c r="N48" s="219"/>
      <c r="O48" s="216"/>
      <c r="P48" s="111">
        <v>2</v>
      </c>
      <c r="Q48" s="136"/>
      <c r="R48" s="140"/>
      <c r="S48" s="125" t="str">
        <f t="shared" si="25"/>
        <v/>
      </c>
      <c r="T48" s="140"/>
      <c r="U48" s="112" t="str">
        <f t="shared" ref="U48:U52" si="27">IF(AND(R48="Preventivo",T48="Automático"),"50%",IF(AND(R48="Preventivo",T48="Manual"),"40%",IF(AND(R48="Detectivo",T48="Automático"),"40%",IF(AND(R48="Detectivo",T48="Manual"),"30%",IF(AND(R48="Correctivo",T48="Automático"),"35%",IF(AND(R48="Correctivo",T48="Manual"),"25%",""))))))</f>
        <v/>
      </c>
      <c r="V48" s="140"/>
      <c r="W48" s="140"/>
      <c r="X48" s="140"/>
      <c r="Y48" s="126" t="str">
        <f>IFERROR(IF(AND(S47="Probabilidad",S48="Probabilidad"),(AA47-(+AA47*U48)),IF(S48="Probabilidad",(J47-(+J47*U48)),IF(S48="Impacto",AA47,""))),"")</f>
        <v/>
      </c>
      <c r="Z48" s="113" t="str">
        <f t="shared" si="2"/>
        <v/>
      </c>
      <c r="AA48" s="114" t="str">
        <f t="shared" ref="AA48:AA52" si="28">+Y48</f>
        <v/>
      </c>
      <c r="AB48" s="113" t="str">
        <f t="shared" si="4"/>
        <v/>
      </c>
      <c r="AC48" s="116" t="str">
        <f>IFERROR(IF(AND(S47="Impacto",S48="Impacto"),(AC47-(+AC47*U48)),IF(S48="Impacto",(N47-(+N47*U48)),IF(S48="Probabilidad",AC47,""))),"")</f>
        <v/>
      </c>
      <c r="AD48" s="115" t="str">
        <f t="shared" ref="AD48:AD49" si="29">IFERROR(IF(OR(AND(Z48="Muy Baja",AB48="Leve"),AND(Z48="Muy Baja",AB48="Menor"),AND(Z48="Baja",AB48="Leve")),"Bajo",IF(OR(AND(Z48="Muy baja",AB48="Moderado"),AND(Z48="Baja",AB48="Menor"),AND(Z48="Baja",AB48="Moderado"),AND(Z48="Media",AB48="Leve"),AND(Z48="Media",AB48="Menor"),AND(Z48="Media",AB48="Moderado"),AND(Z48="Alta",AB48="Leve"),AND(Z48="Alta",AB48="Menor")),"Moderado",IF(OR(AND(Z48="Muy Baja",AB48="Mayor"),AND(Z48="Baja",AB48="Mayor"),AND(Z48="Media",AB48="Mayor"),AND(Z48="Alta",AB48="Moderado"),AND(Z48="Alta",AB48="Mayor"),AND(Z48="Muy Alta",AB48="Leve"),AND(Z48="Muy Alta",AB48="Menor"),AND(Z48="Muy Alta",AB48="Moderado"),AND(Z48="Muy Alta",AB48="Mayor")),"Alto",IF(OR(AND(Z48="Muy Baja",AB48="Catastrófico"),AND(Z48="Baja",AB48="Catastrófico"),AND(Z48="Media",AB48="Catastrófico"),AND(Z48="Alta",AB48="Catastrófico"),AND(Z48="Muy Alta",AB48="Catastrófico")),"Extremo","")))),"")</f>
        <v/>
      </c>
      <c r="AE48" s="127"/>
      <c r="AF48" s="138"/>
      <c r="AG48" s="138"/>
      <c r="AH48" s="139"/>
      <c r="AI48" s="139"/>
      <c r="AJ48" s="138"/>
      <c r="AK48" s="138"/>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row>
    <row r="49" spans="1:69" ht="69" customHeight="1" x14ac:dyDescent="0.3">
      <c r="A49" s="210"/>
      <c r="B49" s="188"/>
      <c r="C49" s="213"/>
      <c r="D49" s="188"/>
      <c r="E49" s="188"/>
      <c r="F49" s="188"/>
      <c r="G49" s="188"/>
      <c r="H49" s="191"/>
      <c r="I49" s="194"/>
      <c r="J49" s="219"/>
      <c r="K49" s="222"/>
      <c r="L49" s="219">
        <f ca="1">IF(NOT(ISERROR(MATCH(K49,_xlfn.ANCHORARRAY(C60),0))),J62&amp;"Por favor no seleccionar los criterios de impacto",K49)</f>
        <v>0</v>
      </c>
      <c r="M49" s="194"/>
      <c r="N49" s="219"/>
      <c r="O49" s="216"/>
      <c r="P49" s="111">
        <v>3</v>
      </c>
      <c r="Q49" s="137"/>
      <c r="R49" s="140"/>
      <c r="S49" s="125" t="str">
        <f t="shared" si="25"/>
        <v/>
      </c>
      <c r="T49" s="140"/>
      <c r="U49" s="112" t="str">
        <f t="shared" si="27"/>
        <v/>
      </c>
      <c r="V49" s="140"/>
      <c r="W49" s="140"/>
      <c r="X49" s="140"/>
      <c r="Y49" s="126" t="str">
        <f>IFERROR(IF(AND(S48="Probabilidad",S49="Probabilidad"),(AA48-(+AA48*U49)),IF(AND(S48="Impacto",S49="Probabilidad"),(AA47-(+AA47*U49)),IF(S49="Impacto",AA48,""))),"")</f>
        <v/>
      </c>
      <c r="Z49" s="113" t="str">
        <f t="shared" si="2"/>
        <v/>
      </c>
      <c r="AA49" s="114" t="str">
        <f t="shared" si="28"/>
        <v/>
      </c>
      <c r="AB49" s="113" t="str">
        <f t="shared" si="4"/>
        <v/>
      </c>
      <c r="AC49" s="116" t="str">
        <f>IFERROR(IF(AND(S48="Impacto",S49="Impacto"),(AC48-(+AC48*U49)),IF(AND(S48="Probabilidad",S49="Impacto"),(AC47-(+AC47*U49)),IF(S49="Probabilidad",AC48,""))),"")</f>
        <v/>
      </c>
      <c r="AD49" s="115" t="str">
        <f t="shared" si="29"/>
        <v/>
      </c>
      <c r="AE49" s="127"/>
      <c r="AF49" s="138"/>
      <c r="AG49" s="138"/>
      <c r="AH49" s="139"/>
      <c r="AI49" s="139"/>
      <c r="AJ49" s="138"/>
      <c r="AK49" s="138"/>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row>
    <row r="50" spans="1:69" ht="69" customHeight="1" x14ac:dyDescent="0.3">
      <c r="A50" s="210"/>
      <c r="B50" s="188"/>
      <c r="C50" s="213"/>
      <c r="D50" s="188"/>
      <c r="E50" s="188"/>
      <c r="F50" s="188"/>
      <c r="G50" s="188"/>
      <c r="H50" s="191"/>
      <c r="I50" s="194"/>
      <c r="J50" s="219"/>
      <c r="K50" s="222"/>
      <c r="L50" s="219">
        <f ca="1">IF(NOT(ISERROR(MATCH(K50,_xlfn.ANCHORARRAY(C61),0))),J63&amp;"Por favor no seleccionar los criterios de impacto",K50)</f>
        <v>0</v>
      </c>
      <c r="M50" s="194"/>
      <c r="N50" s="219"/>
      <c r="O50" s="216"/>
      <c r="P50" s="111">
        <v>4</v>
      </c>
      <c r="Q50" s="136"/>
      <c r="R50" s="140"/>
      <c r="S50" s="125" t="str">
        <f t="shared" si="25"/>
        <v/>
      </c>
      <c r="T50" s="140"/>
      <c r="U50" s="112" t="str">
        <f t="shared" si="27"/>
        <v/>
      </c>
      <c r="V50" s="140"/>
      <c r="W50" s="140"/>
      <c r="X50" s="140"/>
      <c r="Y50" s="126" t="str">
        <f>IFERROR(IF(AND(S49="Probabilidad",S50="Probabilidad"),(AA49-(+AA49*U50)),IF(AND(S49="Impacto",S50="Probabilidad"),(AA48-(+AA48*U50)),IF(S50="Impacto",AA49,""))),"")</f>
        <v/>
      </c>
      <c r="Z50" s="113" t="str">
        <f t="shared" si="2"/>
        <v/>
      </c>
      <c r="AA50" s="114" t="str">
        <f t="shared" si="28"/>
        <v/>
      </c>
      <c r="AB50" s="113" t="str">
        <f t="shared" si="4"/>
        <v/>
      </c>
      <c r="AC50" s="116" t="str">
        <f>IFERROR(IF(AND(S49="Impacto",S50="Impacto"),(AC49-(+AC49*U50)),IF(AND(S49="Probabilidad",S50="Impacto"),(AC48-(+AC48*U50)),IF(S50="Probabilidad",AC49,""))),"")</f>
        <v/>
      </c>
      <c r="AD50" s="115" t="str">
        <f>IFERROR(IF(OR(AND(Z50="Muy Baja",AB50="Leve"),AND(Z50="Muy Baja",AB50="Menor"),AND(Z50="Baja",AB50="Leve")),"Bajo",IF(OR(AND(Z50="Muy baja",AB50="Moderado"),AND(Z50="Baja",AB50="Menor"),AND(Z50="Baja",AB50="Moderado"),AND(Z50="Media",AB50="Leve"),AND(Z50="Media",AB50="Menor"),AND(Z50="Media",AB50="Moderado"),AND(Z50="Alta",AB50="Leve"),AND(Z50="Alta",AB50="Menor")),"Moderado",IF(OR(AND(Z50="Muy Baja",AB50="Mayor"),AND(Z50="Baja",AB50="Mayor"),AND(Z50="Media",AB50="Mayor"),AND(Z50="Alta",AB50="Moderado"),AND(Z50="Alta",AB50="Mayor"),AND(Z50="Muy Alta",AB50="Leve"),AND(Z50="Muy Alta",AB50="Menor"),AND(Z50="Muy Alta",AB50="Moderado"),AND(Z50="Muy Alta",AB50="Mayor")),"Alto",IF(OR(AND(Z50="Muy Baja",AB50="Catastrófico"),AND(Z50="Baja",AB50="Catastrófico"),AND(Z50="Media",AB50="Catastrófico"),AND(Z50="Alta",AB50="Catastrófico"),AND(Z50="Muy Alta",AB50="Catastrófico")),"Extremo","")))),"")</f>
        <v/>
      </c>
      <c r="AE50" s="127"/>
      <c r="AF50" s="138"/>
      <c r="AG50" s="138"/>
      <c r="AH50" s="139"/>
      <c r="AI50" s="139"/>
      <c r="AJ50" s="138"/>
      <c r="AK50" s="138"/>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row>
    <row r="51" spans="1:69" ht="69" customHeight="1" x14ac:dyDescent="0.3">
      <c r="A51" s="210"/>
      <c r="B51" s="188"/>
      <c r="C51" s="213"/>
      <c r="D51" s="188"/>
      <c r="E51" s="188"/>
      <c r="F51" s="188"/>
      <c r="G51" s="188"/>
      <c r="H51" s="191"/>
      <c r="I51" s="194"/>
      <c r="J51" s="219"/>
      <c r="K51" s="222"/>
      <c r="L51" s="219">
        <f ca="1">IF(NOT(ISERROR(MATCH(K51,_xlfn.ANCHORARRAY(C62),0))),J64&amp;"Por favor no seleccionar los criterios de impacto",K51)</f>
        <v>0</v>
      </c>
      <c r="M51" s="194"/>
      <c r="N51" s="219"/>
      <c r="O51" s="216"/>
      <c r="P51" s="111">
        <v>5</v>
      </c>
      <c r="Q51" s="136"/>
      <c r="R51" s="140"/>
      <c r="S51" s="125" t="str">
        <f t="shared" si="25"/>
        <v/>
      </c>
      <c r="T51" s="140"/>
      <c r="U51" s="112" t="str">
        <f t="shared" si="27"/>
        <v/>
      </c>
      <c r="V51" s="140"/>
      <c r="W51" s="140"/>
      <c r="X51" s="140"/>
      <c r="Y51" s="126" t="str">
        <f>IFERROR(IF(AND(S50="Probabilidad",S51="Probabilidad"),(AA50-(+AA50*U51)),IF(AND(S50="Impacto",S51="Probabilidad"),(AA49-(+AA49*U51)),IF(S51="Impacto",AA50,""))),"")</f>
        <v/>
      </c>
      <c r="Z51" s="113" t="str">
        <f t="shared" si="2"/>
        <v/>
      </c>
      <c r="AA51" s="114" t="str">
        <f t="shared" si="28"/>
        <v/>
      </c>
      <c r="AB51" s="113" t="str">
        <f t="shared" si="4"/>
        <v/>
      </c>
      <c r="AC51" s="116" t="str">
        <f>IFERROR(IF(AND(S50="Impacto",S51="Impacto"),(AC50-(+AC50*U51)),IF(AND(S50="Probabilidad",S51="Impacto"),(AC49-(+AC49*U51)),IF(S51="Probabilidad",AC50,""))),"")</f>
        <v/>
      </c>
      <c r="AD51" s="115" t="str">
        <f t="shared" ref="AD51:AD52" si="30">IFERROR(IF(OR(AND(Z51="Muy Baja",AB51="Leve"),AND(Z51="Muy Baja",AB51="Menor"),AND(Z51="Baja",AB51="Leve")),"Bajo",IF(OR(AND(Z51="Muy baja",AB51="Moderado"),AND(Z51="Baja",AB51="Menor"),AND(Z51="Baja",AB51="Moderado"),AND(Z51="Media",AB51="Leve"),AND(Z51="Media",AB51="Menor"),AND(Z51="Media",AB51="Moderado"),AND(Z51="Alta",AB51="Leve"),AND(Z51="Alta",AB51="Menor")),"Moderado",IF(OR(AND(Z51="Muy Baja",AB51="Mayor"),AND(Z51="Baja",AB51="Mayor"),AND(Z51="Media",AB51="Mayor"),AND(Z51="Alta",AB51="Moderado"),AND(Z51="Alta",AB51="Mayor"),AND(Z51="Muy Alta",AB51="Leve"),AND(Z51="Muy Alta",AB51="Menor"),AND(Z51="Muy Alta",AB51="Moderado"),AND(Z51="Muy Alta",AB51="Mayor")),"Alto",IF(OR(AND(Z51="Muy Baja",AB51="Catastrófico"),AND(Z51="Baja",AB51="Catastrófico"),AND(Z51="Media",AB51="Catastrófico"),AND(Z51="Alta",AB51="Catastrófico"),AND(Z51="Muy Alta",AB51="Catastrófico")),"Extremo","")))),"")</f>
        <v/>
      </c>
      <c r="AE51" s="127"/>
      <c r="AF51" s="138"/>
      <c r="AG51" s="138"/>
      <c r="AH51" s="139"/>
      <c r="AI51" s="139"/>
      <c r="AJ51" s="138"/>
      <c r="AK51" s="138"/>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row>
    <row r="52" spans="1:69" ht="69" customHeight="1" x14ac:dyDescent="0.3">
      <c r="A52" s="211"/>
      <c r="B52" s="189"/>
      <c r="C52" s="214"/>
      <c r="D52" s="189"/>
      <c r="E52" s="189"/>
      <c r="F52" s="189"/>
      <c r="G52" s="189"/>
      <c r="H52" s="192"/>
      <c r="I52" s="195"/>
      <c r="J52" s="220"/>
      <c r="K52" s="223"/>
      <c r="L52" s="220">
        <f ca="1">IF(NOT(ISERROR(MATCH(K52,_xlfn.ANCHORARRAY(C63),0))),J65&amp;"Por favor no seleccionar los criterios de impacto",K52)</f>
        <v>0</v>
      </c>
      <c r="M52" s="195"/>
      <c r="N52" s="220"/>
      <c r="O52" s="217"/>
      <c r="P52" s="111">
        <v>6</v>
      </c>
      <c r="Q52" s="136"/>
      <c r="R52" s="140"/>
      <c r="S52" s="125" t="str">
        <f t="shared" si="25"/>
        <v/>
      </c>
      <c r="T52" s="140"/>
      <c r="U52" s="112" t="str">
        <f t="shared" si="27"/>
        <v/>
      </c>
      <c r="V52" s="140"/>
      <c r="W52" s="140"/>
      <c r="X52" s="140"/>
      <c r="Y52" s="126" t="str">
        <f>IFERROR(IF(AND(S51="Probabilidad",S52="Probabilidad"),(AA51-(+AA51*U52)),IF(AND(S51="Impacto",S52="Probabilidad"),(AA50-(+AA50*U52)),IF(S52="Impacto",AA51,""))),"")</f>
        <v/>
      </c>
      <c r="Z52" s="113" t="str">
        <f t="shared" si="2"/>
        <v/>
      </c>
      <c r="AA52" s="114" t="str">
        <f t="shared" si="28"/>
        <v/>
      </c>
      <c r="AB52" s="113" t="str">
        <f t="shared" si="4"/>
        <v/>
      </c>
      <c r="AC52" s="116" t="str">
        <f>IFERROR(IF(AND(S51="Impacto",S52="Impacto"),(AC51-(+AC51*U52)),IF(AND(S51="Probabilidad",S52="Impacto"),(AC50-(+AC50*U52)),IF(S52="Probabilidad",AC51,""))),"")</f>
        <v/>
      </c>
      <c r="AD52" s="115" t="str">
        <f t="shared" si="30"/>
        <v/>
      </c>
      <c r="AE52" s="127"/>
      <c r="AF52" s="138"/>
      <c r="AG52" s="138"/>
      <c r="AH52" s="139"/>
      <c r="AI52" s="139"/>
      <c r="AJ52" s="138"/>
      <c r="AK52" s="138"/>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row>
    <row r="53" spans="1:69" ht="69" customHeight="1" x14ac:dyDescent="0.3">
      <c r="A53" s="209">
        <v>8</v>
      </c>
      <c r="B53" s="187"/>
      <c r="C53" s="212"/>
      <c r="D53" s="187"/>
      <c r="E53" s="187"/>
      <c r="F53" s="187"/>
      <c r="G53" s="187"/>
      <c r="H53" s="190"/>
      <c r="I53" s="193" t="str">
        <f>IF(H53&lt;=0,"",IF(H53&lt;=2,"Muy Baja",IF(H53&lt;=24,"Baja",IF(H53&lt;=500,"Media",IF(H53&lt;=5000,"Alta","Muy Alta")))))</f>
        <v/>
      </c>
      <c r="J53" s="218" t="str">
        <f>IF(I53="","",IF(I53="Muy Baja",0.2,IF(I53="Baja",0.4,IF(I53="Media",0.6,IF(I53="Alta",0.8,IF(I53="Muy Alta",1,))))))</f>
        <v/>
      </c>
      <c r="K53" s="221"/>
      <c r="L53" s="218">
        <f ca="1">IF(NOT(ISERROR(MATCH(K53,'Tabla Impacto'!$B$221:$B$223,0))),'Tabla Impacto'!$F$223&amp;"Por favor no seleccionar los criterios de impacto(Afectación Económica o presupuestal y Pérdida Reputacional)",K53)</f>
        <v>0</v>
      </c>
      <c r="M53" s="193" t="str">
        <f ca="1">IF(OR(L53='Tabla Impacto'!$C$11,L53='Tabla Impacto'!$D$11),"Leve",IF(OR(L53='Tabla Impacto'!$C$12,L53='Tabla Impacto'!$D$12),"Menor",IF(OR(L53='Tabla Impacto'!$C$13,L53='Tabla Impacto'!$D$13),"Moderado",IF(OR(L53='Tabla Impacto'!$C$14,L53='Tabla Impacto'!$D$14),"Mayor",IF(OR(L53='Tabla Impacto'!$C$15,L53='Tabla Impacto'!$D$15),"Catastrófico","")))))</f>
        <v/>
      </c>
      <c r="N53" s="218" t="str">
        <f ca="1">IF(M53="","",IF(M53="Leve",0.2,IF(M53="Menor",0.4,IF(M53="Moderado",0.6,IF(M53="Mayor",0.8,IF(M53="Catastrófico",1,))))))</f>
        <v/>
      </c>
      <c r="O53" s="215" t="str">
        <f ca="1">IF(OR(AND(I53="Muy Baja",M53="Leve"),AND(I53="Muy Baja",M53="Menor"),AND(I53="Baja",M53="Leve")),"Bajo",IF(OR(AND(I53="Muy baja",M53="Moderado"),AND(I53="Baja",M53="Menor"),AND(I53="Baja",M53="Moderado"),AND(I53="Media",M53="Leve"),AND(I53="Media",M53="Menor"),AND(I53="Media",M53="Moderado"),AND(I53="Alta",M53="Leve"),AND(I53="Alta",M53="Menor")),"Moderado",IF(OR(AND(I53="Muy Baja",M53="Mayor"),AND(I53="Baja",M53="Mayor"),AND(I53="Media",M53="Mayor"),AND(I53="Alta",M53="Moderado"),AND(I53="Alta",M53="Mayor"),AND(I53="Muy Alta",M53="Leve"),AND(I53="Muy Alta",M53="Menor"),AND(I53="Muy Alta",M53="Moderado"),AND(I53="Muy Alta",M53="Mayor")),"Alto",IF(OR(AND(I53="Muy Baja",M53="Catastrófico"),AND(I53="Baja",M53="Catastrófico"),AND(I53="Media",M53="Catastrófico"),AND(I53="Alta",M53="Catastrófico"),AND(I53="Muy Alta",M53="Catastrófico")),"Extremo",""))))</f>
        <v/>
      </c>
      <c r="P53" s="111">
        <v>1</v>
      </c>
      <c r="Q53" s="136"/>
      <c r="R53" s="140"/>
      <c r="S53" s="125" t="str">
        <f t="shared" si="25"/>
        <v/>
      </c>
      <c r="T53" s="140"/>
      <c r="U53" s="112" t="str">
        <f>IF(AND(R53="Preventivo",T53="Automático"),"50%",IF(AND(R53="Preventivo",T53="Manual"),"40%",IF(AND(R53="Detectivo",T53="Automático"),"40%",IF(AND(R53="Detectivo",T53="Manual"),"30%",IF(AND(R53="Correctivo",T53="Automático"),"35%",IF(AND(R53="Correctivo",T53="Manual"),"25%",""))))))</f>
        <v/>
      </c>
      <c r="V53" s="140"/>
      <c r="W53" s="140"/>
      <c r="X53" s="140"/>
      <c r="Y53" s="126" t="str">
        <f>IFERROR(IF(S53="Probabilidad",(J53-(+J53*U53)),IF(S53="Impacto",J53,"")),"")</f>
        <v/>
      </c>
      <c r="Z53" s="113" t="str">
        <f>IFERROR(IF(Y53="","",IF(Y53&lt;=0.2,"Muy Baja",IF(Y53&lt;=0.4,"Baja",IF(Y53&lt;=0.6,"Media",IF(Y53&lt;=0.8,"Alta","Muy Alta"))))),"")</f>
        <v/>
      </c>
      <c r="AA53" s="114" t="str">
        <f>+Y53</f>
        <v/>
      </c>
      <c r="AB53" s="113" t="str">
        <f>IFERROR(IF(AC53="","",IF(AC53&lt;=0.2,"Leve",IF(AC53&lt;=0.4,"Menor",IF(AC53&lt;=0.6,"Moderado",IF(AC53&lt;=0.8,"Mayor","Catastrófico"))))),"")</f>
        <v/>
      </c>
      <c r="AC53" s="116" t="str">
        <f>IFERROR(IF(S53="Impacto",(N53-(+N53*U53)),IF(S53="Probabilidad",N53,"")),"")</f>
        <v/>
      </c>
      <c r="AD53" s="115" t="str">
        <f>IFERROR(IF(OR(AND(Z53="Muy Baja",AB53="Leve"),AND(Z53="Muy Baja",AB53="Menor"),AND(Z53="Baja",AB53="Leve")),"Bajo",IF(OR(AND(Z53="Muy baja",AB53="Moderado"),AND(Z53="Baja",AB53="Menor"),AND(Z53="Baja",AB53="Moderado"),AND(Z53="Media",AB53="Leve"),AND(Z53="Media",AB53="Menor"),AND(Z53="Media",AB53="Moderado"),AND(Z53="Alta",AB53="Leve"),AND(Z53="Alta",AB53="Menor")),"Moderado",IF(OR(AND(Z53="Muy Baja",AB53="Mayor"),AND(Z53="Baja",AB53="Mayor"),AND(Z53="Media",AB53="Mayor"),AND(Z53="Alta",AB53="Moderado"),AND(Z53="Alta",AB53="Mayor"),AND(Z53="Muy Alta",AB53="Leve"),AND(Z53="Muy Alta",AB53="Menor"),AND(Z53="Muy Alta",AB53="Moderado"),AND(Z53="Muy Alta",AB53="Mayor")),"Alto",IF(OR(AND(Z53="Muy Baja",AB53="Catastrófico"),AND(Z53="Baja",AB53="Catastrófico"),AND(Z53="Media",AB53="Catastrófico"),AND(Z53="Alta",AB53="Catastrófico"),AND(Z53="Muy Alta",AB53="Catastrófico")),"Extremo","")))),"")</f>
        <v/>
      </c>
      <c r="AE53" s="127"/>
      <c r="AF53" s="138"/>
      <c r="AG53" s="138"/>
      <c r="AH53" s="139"/>
      <c r="AI53" s="139"/>
      <c r="AJ53" s="138"/>
      <c r="AK53" s="138"/>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row>
    <row r="54" spans="1:69" ht="69" customHeight="1" x14ac:dyDescent="0.3">
      <c r="A54" s="210"/>
      <c r="B54" s="188"/>
      <c r="C54" s="213"/>
      <c r="D54" s="188"/>
      <c r="E54" s="188"/>
      <c r="F54" s="188"/>
      <c r="G54" s="188"/>
      <c r="H54" s="191"/>
      <c r="I54" s="194"/>
      <c r="J54" s="219"/>
      <c r="K54" s="222"/>
      <c r="L54" s="219">
        <f ca="1">IF(NOT(ISERROR(MATCH(K54,_xlfn.ANCHORARRAY(C65),0))),J67&amp;"Por favor no seleccionar los criterios de impacto",K54)</f>
        <v>0</v>
      </c>
      <c r="M54" s="194"/>
      <c r="N54" s="219"/>
      <c r="O54" s="216"/>
      <c r="P54" s="111">
        <v>2</v>
      </c>
      <c r="Q54" s="136"/>
      <c r="R54" s="140"/>
      <c r="S54" s="125" t="str">
        <f t="shared" si="25"/>
        <v/>
      </c>
      <c r="T54" s="140"/>
      <c r="U54" s="112" t="str">
        <f t="shared" ref="U54:U58" si="31">IF(AND(R54="Preventivo",T54="Automático"),"50%",IF(AND(R54="Preventivo",T54="Manual"),"40%",IF(AND(R54="Detectivo",T54="Automático"),"40%",IF(AND(R54="Detectivo",T54="Manual"),"30%",IF(AND(R54="Correctivo",T54="Automático"),"35%",IF(AND(R54="Correctivo",T54="Manual"),"25%",""))))))</f>
        <v/>
      </c>
      <c r="V54" s="140"/>
      <c r="W54" s="140"/>
      <c r="X54" s="140"/>
      <c r="Y54" s="126" t="str">
        <f>IFERROR(IF(AND(S53="Probabilidad",S54="Probabilidad"),(AA53-(+AA53*U54)),IF(S54="Probabilidad",(J53-(+J53*U54)),IF(S54="Impacto",AA53,""))),"")</f>
        <v/>
      </c>
      <c r="Z54" s="113" t="str">
        <f t="shared" si="2"/>
        <v/>
      </c>
      <c r="AA54" s="114" t="str">
        <f t="shared" ref="AA54:AA58" si="32">+Y54</f>
        <v/>
      </c>
      <c r="AB54" s="113" t="str">
        <f t="shared" si="4"/>
        <v/>
      </c>
      <c r="AC54" s="116" t="str">
        <f>IFERROR(IF(AND(S53="Impacto",S54="Impacto"),(AC53-(+AC53*U54)),IF(S54="Impacto",(N53-(+N53*U54)),IF(S54="Probabilidad",AC53,""))),"")</f>
        <v/>
      </c>
      <c r="AD54" s="115" t="str">
        <f t="shared" ref="AD54:AD55" si="33">IFERROR(IF(OR(AND(Z54="Muy Baja",AB54="Leve"),AND(Z54="Muy Baja",AB54="Menor"),AND(Z54="Baja",AB54="Leve")),"Bajo",IF(OR(AND(Z54="Muy baja",AB54="Moderado"),AND(Z54="Baja",AB54="Menor"),AND(Z54="Baja",AB54="Moderado"),AND(Z54="Media",AB54="Leve"),AND(Z54="Media",AB54="Menor"),AND(Z54="Media",AB54="Moderado"),AND(Z54="Alta",AB54="Leve"),AND(Z54="Alta",AB54="Menor")),"Moderado",IF(OR(AND(Z54="Muy Baja",AB54="Mayor"),AND(Z54="Baja",AB54="Mayor"),AND(Z54="Media",AB54="Mayor"),AND(Z54="Alta",AB54="Moderado"),AND(Z54="Alta",AB54="Mayor"),AND(Z54="Muy Alta",AB54="Leve"),AND(Z54="Muy Alta",AB54="Menor"),AND(Z54="Muy Alta",AB54="Moderado"),AND(Z54="Muy Alta",AB54="Mayor")),"Alto",IF(OR(AND(Z54="Muy Baja",AB54="Catastrófico"),AND(Z54="Baja",AB54="Catastrófico"),AND(Z54="Media",AB54="Catastrófico"),AND(Z54="Alta",AB54="Catastrófico"),AND(Z54="Muy Alta",AB54="Catastrófico")),"Extremo","")))),"")</f>
        <v/>
      </c>
      <c r="AE54" s="127"/>
      <c r="AF54" s="138"/>
      <c r="AG54" s="138"/>
      <c r="AH54" s="139"/>
      <c r="AI54" s="139"/>
      <c r="AJ54" s="138"/>
      <c r="AK54" s="138"/>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row>
    <row r="55" spans="1:69" ht="69" customHeight="1" x14ac:dyDescent="0.3">
      <c r="A55" s="210"/>
      <c r="B55" s="188"/>
      <c r="C55" s="213"/>
      <c r="D55" s="188"/>
      <c r="E55" s="188"/>
      <c r="F55" s="188"/>
      <c r="G55" s="188"/>
      <c r="H55" s="191"/>
      <c r="I55" s="194"/>
      <c r="J55" s="219"/>
      <c r="K55" s="222"/>
      <c r="L55" s="219">
        <f ca="1">IF(NOT(ISERROR(MATCH(K55,_xlfn.ANCHORARRAY(C66),0))),J68&amp;"Por favor no seleccionar los criterios de impacto",K55)</f>
        <v>0</v>
      </c>
      <c r="M55" s="194"/>
      <c r="N55" s="219"/>
      <c r="O55" s="216"/>
      <c r="P55" s="111">
        <v>3</v>
      </c>
      <c r="Q55" s="137"/>
      <c r="R55" s="140"/>
      <c r="S55" s="125" t="str">
        <f t="shared" si="25"/>
        <v/>
      </c>
      <c r="T55" s="140"/>
      <c r="U55" s="112" t="str">
        <f t="shared" si="31"/>
        <v/>
      </c>
      <c r="V55" s="140"/>
      <c r="W55" s="140"/>
      <c r="X55" s="140"/>
      <c r="Y55" s="126" t="str">
        <f>IFERROR(IF(AND(S54="Probabilidad",S55="Probabilidad"),(AA54-(+AA54*U55)),IF(AND(S54="Impacto",S55="Probabilidad"),(AA53-(+AA53*U55)),IF(S55="Impacto",AA54,""))),"")</f>
        <v/>
      </c>
      <c r="Z55" s="113" t="str">
        <f t="shared" si="2"/>
        <v/>
      </c>
      <c r="AA55" s="114" t="str">
        <f t="shared" si="32"/>
        <v/>
      </c>
      <c r="AB55" s="113" t="str">
        <f t="shared" si="4"/>
        <v/>
      </c>
      <c r="AC55" s="116" t="str">
        <f>IFERROR(IF(AND(S54="Impacto",S55="Impacto"),(AC54-(+AC54*U55)),IF(AND(S54="Probabilidad",S55="Impacto"),(AC53-(+AC53*U55)),IF(S55="Probabilidad",AC54,""))),"")</f>
        <v/>
      </c>
      <c r="AD55" s="115" t="str">
        <f t="shared" si="33"/>
        <v/>
      </c>
      <c r="AE55" s="127"/>
      <c r="AF55" s="138"/>
      <c r="AG55" s="138"/>
      <c r="AH55" s="139"/>
      <c r="AI55" s="139"/>
      <c r="AJ55" s="138"/>
      <c r="AK55" s="138"/>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row>
    <row r="56" spans="1:69" ht="69" customHeight="1" x14ac:dyDescent="0.3">
      <c r="A56" s="210"/>
      <c r="B56" s="188"/>
      <c r="C56" s="213"/>
      <c r="D56" s="188"/>
      <c r="E56" s="188"/>
      <c r="F56" s="188"/>
      <c r="G56" s="188"/>
      <c r="H56" s="191"/>
      <c r="I56" s="194"/>
      <c r="J56" s="219"/>
      <c r="K56" s="222"/>
      <c r="L56" s="219">
        <f ca="1">IF(NOT(ISERROR(MATCH(K56,_xlfn.ANCHORARRAY(C67),0))),J69&amp;"Por favor no seleccionar los criterios de impacto",K56)</f>
        <v>0</v>
      </c>
      <c r="M56" s="194"/>
      <c r="N56" s="219"/>
      <c r="O56" s="216"/>
      <c r="P56" s="111">
        <v>4</v>
      </c>
      <c r="Q56" s="136"/>
      <c r="R56" s="140"/>
      <c r="S56" s="125" t="str">
        <f t="shared" si="25"/>
        <v/>
      </c>
      <c r="T56" s="140"/>
      <c r="U56" s="112" t="str">
        <f t="shared" si="31"/>
        <v/>
      </c>
      <c r="V56" s="140"/>
      <c r="W56" s="140"/>
      <c r="X56" s="140"/>
      <c r="Y56" s="126" t="str">
        <f>IFERROR(IF(AND(S55="Probabilidad",S56="Probabilidad"),(AA55-(+AA55*U56)),IF(AND(S55="Impacto",S56="Probabilidad"),(AA54-(+AA54*U56)),IF(S56="Impacto",AA55,""))),"")</f>
        <v/>
      </c>
      <c r="Z56" s="113" t="str">
        <f t="shared" si="2"/>
        <v/>
      </c>
      <c r="AA56" s="114" t="str">
        <f t="shared" si="32"/>
        <v/>
      </c>
      <c r="AB56" s="113" t="str">
        <f t="shared" si="4"/>
        <v/>
      </c>
      <c r="AC56" s="116" t="str">
        <f>IFERROR(IF(AND(S55="Impacto",S56="Impacto"),(AC55-(+AC55*U56)),IF(AND(S55="Probabilidad",S56="Impacto"),(AC54-(+AC54*U56)),IF(S56="Probabilidad",AC55,""))),"")</f>
        <v/>
      </c>
      <c r="AD56" s="115" t="str">
        <f>IFERROR(IF(OR(AND(Z56="Muy Baja",AB56="Leve"),AND(Z56="Muy Baja",AB56="Menor"),AND(Z56="Baja",AB56="Leve")),"Bajo",IF(OR(AND(Z56="Muy baja",AB56="Moderado"),AND(Z56="Baja",AB56="Menor"),AND(Z56="Baja",AB56="Moderado"),AND(Z56="Media",AB56="Leve"),AND(Z56="Media",AB56="Menor"),AND(Z56="Media",AB56="Moderado"),AND(Z56="Alta",AB56="Leve"),AND(Z56="Alta",AB56="Menor")),"Moderado",IF(OR(AND(Z56="Muy Baja",AB56="Mayor"),AND(Z56="Baja",AB56="Mayor"),AND(Z56="Media",AB56="Mayor"),AND(Z56="Alta",AB56="Moderado"),AND(Z56="Alta",AB56="Mayor"),AND(Z56="Muy Alta",AB56="Leve"),AND(Z56="Muy Alta",AB56="Menor"),AND(Z56="Muy Alta",AB56="Moderado"),AND(Z56="Muy Alta",AB56="Mayor")),"Alto",IF(OR(AND(Z56="Muy Baja",AB56="Catastrófico"),AND(Z56="Baja",AB56="Catastrófico"),AND(Z56="Media",AB56="Catastrófico"),AND(Z56="Alta",AB56="Catastrófico"),AND(Z56="Muy Alta",AB56="Catastrófico")),"Extremo","")))),"")</f>
        <v/>
      </c>
      <c r="AE56" s="127"/>
      <c r="AF56" s="138"/>
      <c r="AG56" s="138"/>
      <c r="AH56" s="139"/>
      <c r="AI56" s="139"/>
      <c r="AJ56" s="138"/>
      <c r="AK56" s="138"/>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row>
    <row r="57" spans="1:69" ht="69" customHeight="1" x14ac:dyDescent="0.3">
      <c r="A57" s="210"/>
      <c r="B57" s="188"/>
      <c r="C57" s="213"/>
      <c r="D57" s="188"/>
      <c r="E57" s="188"/>
      <c r="F57" s="188"/>
      <c r="G57" s="188"/>
      <c r="H57" s="191"/>
      <c r="I57" s="194"/>
      <c r="J57" s="219"/>
      <c r="K57" s="222"/>
      <c r="L57" s="219">
        <f ca="1">IF(NOT(ISERROR(MATCH(K57,_xlfn.ANCHORARRAY(C68),0))),J70&amp;"Por favor no seleccionar los criterios de impacto",K57)</f>
        <v>0</v>
      </c>
      <c r="M57" s="194"/>
      <c r="N57" s="219"/>
      <c r="O57" s="216"/>
      <c r="P57" s="111">
        <v>5</v>
      </c>
      <c r="Q57" s="136"/>
      <c r="R57" s="140"/>
      <c r="S57" s="125" t="str">
        <f t="shared" si="25"/>
        <v/>
      </c>
      <c r="T57" s="140"/>
      <c r="U57" s="112" t="str">
        <f t="shared" si="31"/>
        <v/>
      </c>
      <c r="V57" s="140"/>
      <c r="W57" s="140"/>
      <c r="X57" s="140"/>
      <c r="Y57" s="126" t="str">
        <f>IFERROR(IF(AND(S56="Probabilidad",S57="Probabilidad"),(AA56-(+AA56*U57)),IF(AND(S56="Impacto",S57="Probabilidad"),(AA55-(+AA55*U57)),IF(S57="Impacto",AA56,""))),"")</f>
        <v/>
      </c>
      <c r="Z57" s="113" t="str">
        <f t="shared" si="2"/>
        <v/>
      </c>
      <c r="AA57" s="114" t="str">
        <f t="shared" si="32"/>
        <v/>
      </c>
      <c r="AB57" s="113" t="str">
        <f t="shared" si="4"/>
        <v/>
      </c>
      <c r="AC57" s="116" t="str">
        <f>IFERROR(IF(AND(S56="Impacto",S57="Impacto"),(AC56-(+AC56*U57)),IF(AND(S56="Probabilidad",S57="Impacto"),(AC55-(+AC55*U57)),IF(S57="Probabilidad",AC56,""))),"")</f>
        <v/>
      </c>
      <c r="AD57" s="115" t="str">
        <f t="shared" ref="AD57:AD58" si="34">IFERROR(IF(OR(AND(Z57="Muy Baja",AB57="Leve"),AND(Z57="Muy Baja",AB57="Menor"),AND(Z57="Baja",AB57="Leve")),"Bajo",IF(OR(AND(Z57="Muy baja",AB57="Moderado"),AND(Z57="Baja",AB57="Menor"),AND(Z57="Baja",AB57="Moderado"),AND(Z57="Media",AB57="Leve"),AND(Z57="Media",AB57="Menor"),AND(Z57="Media",AB57="Moderado"),AND(Z57="Alta",AB57="Leve"),AND(Z57="Alta",AB57="Menor")),"Moderado",IF(OR(AND(Z57="Muy Baja",AB57="Mayor"),AND(Z57="Baja",AB57="Mayor"),AND(Z57="Media",AB57="Mayor"),AND(Z57="Alta",AB57="Moderado"),AND(Z57="Alta",AB57="Mayor"),AND(Z57="Muy Alta",AB57="Leve"),AND(Z57="Muy Alta",AB57="Menor"),AND(Z57="Muy Alta",AB57="Moderado"),AND(Z57="Muy Alta",AB57="Mayor")),"Alto",IF(OR(AND(Z57="Muy Baja",AB57="Catastrófico"),AND(Z57="Baja",AB57="Catastrófico"),AND(Z57="Media",AB57="Catastrófico"),AND(Z57="Alta",AB57="Catastrófico"),AND(Z57="Muy Alta",AB57="Catastrófico")),"Extremo","")))),"")</f>
        <v/>
      </c>
      <c r="AE57" s="127"/>
      <c r="AF57" s="138"/>
      <c r="AG57" s="138"/>
      <c r="AH57" s="139"/>
      <c r="AI57" s="139"/>
      <c r="AJ57" s="138"/>
      <c r="AK57" s="138"/>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row>
    <row r="58" spans="1:69" ht="69" customHeight="1" x14ac:dyDescent="0.3">
      <c r="A58" s="211"/>
      <c r="B58" s="189"/>
      <c r="C58" s="214"/>
      <c r="D58" s="189"/>
      <c r="E58" s="189"/>
      <c r="F58" s="189"/>
      <c r="G58" s="189"/>
      <c r="H58" s="192"/>
      <c r="I58" s="195"/>
      <c r="J58" s="220"/>
      <c r="K58" s="223"/>
      <c r="L58" s="220">
        <f ca="1">IF(NOT(ISERROR(MATCH(K58,_xlfn.ANCHORARRAY(C69),0))),J71&amp;"Por favor no seleccionar los criterios de impacto",K58)</f>
        <v>0</v>
      </c>
      <c r="M58" s="195"/>
      <c r="N58" s="220"/>
      <c r="O58" s="217"/>
      <c r="P58" s="111">
        <v>6</v>
      </c>
      <c r="Q58" s="136"/>
      <c r="R58" s="140"/>
      <c r="S58" s="125" t="str">
        <f t="shared" si="25"/>
        <v/>
      </c>
      <c r="T58" s="140"/>
      <c r="U58" s="112" t="str">
        <f t="shared" si="31"/>
        <v/>
      </c>
      <c r="V58" s="140"/>
      <c r="W58" s="140"/>
      <c r="X58" s="140"/>
      <c r="Y58" s="126" t="str">
        <f>IFERROR(IF(AND(S57="Probabilidad",S58="Probabilidad"),(AA57-(+AA57*U58)),IF(AND(S57="Impacto",S58="Probabilidad"),(AA56-(+AA56*U58)),IF(S58="Impacto",AA57,""))),"")</f>
        <v/>
      </c>
      <c r="Z58" s="113" t="str">
        <f t="shared" si="2"/>
        <v/>
      </c>
      <c r="AA58" s="114" t="str">
        <f t="shared" si="32"/>
        <v/>
      </c>
      <c r="AB58" s="113" t="str">
        <f t="shared" si="4"/>
        <v/>
      </c>
      <c r="AC58" s="116" t="str">
        <f>IFERROR(IF(AND(S57="Impacto",S58="Impacto"),(AC57-(+AC57*U58)),IF(AND(S57="Probabilidad",S58="Impacto"),(AC56-(+AC56*U58)),IF(S58="Probabilidad",AC57,""))),"")</f>
        <v/>
      </c>
      <c r="AD58" s="115" t="str">
        <f t="shared" si="34"/>
        <v/>
      </c>
      <c r="AE58" s="127"/>
      <c r="AF58" s="138"/>
      <c r="AG58" s="138"/>
      <c r="AH58" s="139"/>
      <c r="AI58" s="139"/>
      <c r="AJ58" s="138"/>
      <c r="AK58" s="138"/>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row>
    <row r="59" spans="1:69" ht="69" customHeight="1" x14ac:dyDescent="0.3">
      <c r="A59" s="209">
        <v>9</v>
      </c>
      <c r="B59" s="187"/>
      <c r="C59" s="212"/>
      <c r="D59" s="187"/>
      <c r="E59" s="187"/>
      <c r="F59" s="187"/>
      <c r="G59" s="187"/>
      <c r="H59" s="190"/>
      <c r="I59" s="193" t="str">
        <f>IF(H59&lt;=0,"",IF(H59&lt;=2,"Muy Baja",IF(H59&lt;=24,"Baja",IF(H59&lt;=500,"Media",IF(H59&lt;=5000,"Alta","Muy Alta")))))</f>
        <v/>
      </c>
      <c r="J59" s="218" t="str">
        <f>IF(I59="","",IF(I59="Muy Baja",0.2,IF(I59="Baja",0.4,IF(I59="Media",0.6,IF(I59="Alta",0.8,IF(I59="Muy Alta",1,))))))</f>
        <v/>
      </c>
      <c r="K59" s="221"/>
      <c r="L59" s="218">
        <f ca="1">IF(NOT(ISERROR(MATCH(K59,'Tabla Impacto'!$B$221:$B$223,0))),'Tabla Impacto'!$F$223&amp;"Por favor no seleccionar los criterios de impacto(Afectación Económica o presupuestal y Pérdida Reputacional)",K59)</f>
        <v>0</v>
      </c>
      <c r="M59" s="193" t="str">
        <f ca="1">IF(OR(L59='Tabla Impacto'!$C$11,L59='Tabla Impacto'!$D$11),"Leve",IF(OR(L59='Tabla Impacto'!$C$12,L59='Tabla Impacto'!$D$12),"Menor",IF(OR(L59='Tabla Impacto'!$C$13,L59='Tabla Impacto'!$D$13),"Moderado",IF(OR(L59='Tabla Impacto'!$C$14,L59='Tabla Impacto'!$D$14),"Mayor",IF(OR(L59='Tabla Impacto'!$C$15,L59='Tabla Impacto'!$D$15),"Catastrófico","")))))</f>
        <v/>
      </c>
      <c r="N59" s="218" t="str">
        <f ca="1">IF(M59="","",IF(M59="Leve",0.2,IF(M59="Menor",0.4,IF(M59="Moderado",0.6,IF(M59="Mayor",0.8,IF(M59="Catastrófico",1,))))))</f>
        <v/>
      </c>
      <c r="O59" s="215" t="str">
        <f ca="1">IF(OR(AND(I59="Muy Baja",M59="Leve"),AND(I59="Muy Baja",M59="Menor"),AND(I59="Baja",M59="Leve")),"Bajo",IF(OR(AND(I59="Muy baja",M59="Moderado"),AND(I59="Baja",M59="Menor"),AND(I59="Baja",M59="Moderado"),AND(I59="Media",M59="Leve"),AND(I59="Media",M59="Menor"),AND(I59="Media",M59="Moderado"),AND(I59="Alta",M59="Leve"),AND(I59="Alta",M59="Menor")),"Moderado",IF(OR(AND(I59="Muy Baja",M59="Mayor"),AND(I59="Baja",M59="Mayor"),AND(I59="Media",M59="Mayor"),AND(I59="Alta",M59="Moderado"),AND(I59="Alta",M59="Mayor"),AND(I59="Muy Alta",M59="Leve"),AND(I59="Muy Alta",M59="Menor"),AND(I59="Muy Alta",M59="Moderado"),AND(I59="Muy Alta",M59="Mayor")),"Alto",IF(OR(AND(I59="Muy Baja",M59="Catastrófico"),AND(I59="Baja",M59="Catastrófico"),AND(I59="Media",M59="Catastrófico"),AND(I59="Alta",M59="Catastrófico"),AND(I59="Muy Alta",M59="Catastrófico")),"Extremo",""))))</f>
        <v/>
      </c>
      <c r="P59" s="111">
        <v>1</v>
      </c>
      <c r="Q59" s="136"/>
      <c r="R59" s="140"/>
      <c r="S59" s="125" t="str">
        <f t="shared" si="25"/>
        <v/>
      </c>
      <c r="T59" s="140"/>
      <c r="U59" s="112" t="str">
        <f>IF(AND(R59="Preventivo",T59="Automático"),"50%",IF(AND(R59="Preventivo",T59="Manual"),"40%",IF(AND(R59="Detectivo",T59="Automático"),"40%",IF(AND(R59="Detectivo",T59="Manual"),"30%",IF(AND(R59="Correctivo",T59="Automático"),"35%",IF(AND(R59="Correctivo",T59="Manual"),"25%",""))))))</f>
        <v/>
      </c>
      <c r="V59" s="140"/>
      <c r="W59" s="140"/>
      <c r="X59" s="140"/>
      <c r="Y59" s="126" t="str">
        <f>IFERROR(IF(S59="Probabilidad",(J59-(+J59*U59)),IF(S59="Impacto",J59,"")),"")</f>
        <v/>
      </c>
      <c r="Z59" s="113" t="str">
        <f>IFERROR(IF(Y59="","",IF(Y59&lt;=0.2,"Muy Baja",IF(Y59&lt;=0.4,"Baja",IF(Y59&lt;=0.6,"Media",IF(Y59&lt;=0.8,"Alta","Muy Alta"))))),"")</f>
        <v/>
      </c>
      <c r="AA59" s="114" t="str">
        <f>+Y59</f>
        <v/>
      </c>
      <c r="AB59" s="113" t="str">
        <f>IFERROR(IF(AC59="","",IF(AC59&lt;=0.2,"Leve",IF(AC59&lt;=0.4,"Menor",IF(AC59&lt;=0.6,"Moderado",IF(AC59&lt;=0.8,"Mayor","Catastrófico"))))),"")</f>
        <v/>
      </c>
      <c r="AC59" s="116" t="str">
        <f>IFERROR(IF(S59="Impacto",(N59-(+N59*U59)),IF(S59="Probabilidad",N59,"")),"")</f>
        <v/>
      </c>
      <c r="AD59" s="115" t="str">
        <f>IFERROR(IF(OR(AND(Z59="Muy Baja",AB59="Leve"),AND(Z59="Muy Baja",AB59="Menor"),AND(Z59="Baja",AB59="Leve")),"Bajo",IF(OR(AND(Z59="Muy baja",AB59="Moderado"),AND(Z59="Baja",AB59="Menor"),AND(Z59="Baja",AB59="Moderado"),AND(Z59="Media",AB59="Leve"),AND(Z59="Media",AB59="Menor"),AND(Z59="Media",AB59="Moderado"),AND(Z59="Alta",AB59="Leve"),AND(Z59="Alta",AB59="Menor")),"Moderado",IF(OR(AND(Z59="Muy Baja",AB59="Mayor"),AND(Z59="Baja",AB59="Mayor"),AND(Z59="Media",AB59="Mayor"),AND(Z59="Alta",AB59="Moderado"),AND(Z59="Alta",AB59="Mayor"),AND(Z59="Muy Alta",AB59="Leve"),AND(Z59="Muy Alta",AB59="Menor"),AND(Z59="Muy Alta",AB59="Moderado"),AND(Z59="Muy Alta",AB59="Mayor")),"Alto",IF(OR(AND(Z59="Muy Baja",AB59="Catastrófico"),AND(Z59="Baja",AB59="Catastrófico"),AND(Z59="Media",AB59="Catastrófico"),AND(Z59="Alta",AB59="Catastrófico"),AND(Z59="Muy Alta",AB59="Catastrófico")),"Extremo","")))),"")</f>
        <v/>
      </c>
      <c r="AE59" s="127"/>
      <c r="AF59" s="138"/>
      <c r="AG59" s="138"/>
      <c r="AH59" s="139"/>
      <c r="AI59" s="139"/>
      <c r="AJ59" s="138"/>
      <c r="AK59" s="138"/>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row>
    <row r="60" spans="1:69" ht="69" customHeight="1" x14ac:dyDescent="0.3">
      <c r="A60" s="210"/>
      <c r="B60" s="188"/>
      <c r="C60" s="213"/>
      <c r="D60" s="188"/>
      <c r="E60" s="188"/>
      <c r="F60" s="188"/>
      <c r="G60" s="188"/>
      <c r="H60" s="191"/>
      <c r="I60" s="194"/>
      <c r="J60" s="219"/>
      <c r="K60" s="222"/>
      <c r="L60" s="219">
        <f ca="1">IF(NOT(ISERROR(MATCH(K60,_xlfn.ANCHORARRAY(#REF!),0))),J73&amp;"Por favor no seleccionar los criterios de impacto",K60)</f>
        <v>0</v>
      </c>
      <c r="M60" s="194"/>
      <c r="N60" s="219"/>
      <c r="O60" s="216"/>
      <c r="P60" s="111">
        <v>2</v>
      </c>
      <c r="Q60" s="136"/>
      <c r="R60" s="140"/>
      <c r="S60" s="125" t="str">
        <f t="shared" si="25"/>
        <v/>
      </c>
      <c r="T60" s="140"/>
      <c r="U60" s="112" t="str">
        <f t="shared" ref="U60:U64" si="35">IF(AND(R60="Preventivo",T60="Automático"),"50%",IF(AND(R60="Preventivo",T60="Manual"),"40%",IF(AND(R60="Detectivo",T60="Automático"),"40%",IF(AND(R60="Detectivo",T60="Manual"),"30%",IF(AND(R60="Correctivo",T60="Automático"),"35%",IF(AND(R60="Correctivo",T60="Manual"),"25%",""))))))</f>
        <v/>
      </c>
      <c r="V60" s="140"/>
      <c r="W60" s="140"/>
      <c r="X60" s="140"/>
      <c r="Y60" s="126" t="str">
        <f>IFERROR(IF(AND(S59="Probabilidad",S60="Probabilidad"),(AA59-(+AA59*U60)),IF(S60="Probabilidad",(J59-(+J59*U60)),IF(S60="Impacto",AA59,""))),"")</f>
        <v/>
      </c>
      <c r="Z60" s="113" t="str">
        <f t="shared" si="2"/>
        <v/>
      </c>
      <c r="AA60" s="114" t="str">
        <f t="shared" ref="AA60:AA64" si="36">+Y60</f>
        <v/>
      </c>
      <c r="AB60" s="113" t="str">
        <f t="shared" si="4"/>
        <v/>
      </c>
      <c r="AC60" s="116" t="str">
        <f>IFERROR(IF(AND(S59="Impacto",S60="Impacto"),(AC59-(+AC59*U60)),IF(S60="Impacto",(N59-(+N59*U60)),IF(S60="Probabilidad",AC59,""))),"")</f>
        <v/>
      </c>
      <c r="AD60" s="115" t="str">
        <f t="shared" ref="AD60:AD61" si="37">IFERROR(IF(OR(AND(Z60="Muy Baja",AB60="Leve"),AND(Z60="Muy Baja",AB60="Menor"),AND(Z60="Baja",AB60="Leve")),"Bajo",IF(OR(AND(Z60="Muy baja",AB60="Moderado"),AND(Z60="Baja",AB60="Menor"),AND(Z60="Baja",AB60="Moderado"),AND(Z60="Media",AB60="Leve"),AND(Z60="Media",AB60="Menor"),AND(Z60="Media",AB60="Moderado"),AND(Z60="Alta",AB60="Leve"),AND(Z60="Alta",AB60="Menor")),"Moderado",IF(OR(AND(Z60="Muy Baja",AB60="Mayor"),AND(Z60="Baja",AB60="Mayor"),AND(Z60="Media",AB60="Mayor"),AND(Z60="Alta",AB60="Moderado"),AND(Z60="Alta",AB60="Mayor"),AND(Z60="Muy Alta",AB60="Leve"),AND(Z60="Muy Alta",AB60="Menor"),AND(Z60="Muy Alta",AB60="Moderado"),AND(Z60="Muy Alta",AB60="Mayor")),"Alto",IF(OR(AND(Z60="Muy Baja",AB60="Catastrófico"),AND(Z60="Baja",AB60="Catastrófico"),AND(Z60="Media",AB60="Catastrófico"),AND(Z60="Alta",AB60="Catastrófico"),AND(Z60="Muy Alta",AB60="Catastrófico")),"Extremo","")))),"")</f>
        <v/>
      </c>
      <c r="AE60" s="127"/>
      <c r="AF60" s="138"/>
      <c r="AG60" s="138"/>
      <c r="AH60" s="139"/>
      <c r="AI60" s="139"/>
      <c r="AJ60" s="138"/>
      <c r="AK60" s="138"/>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row>
    <row r="61" spans="1:69" ht="69" customHeight="1" x14ac:dyDescent="0.3">
      <c r="A61" s="210"/>
      <c r="B61" s="188"/>
      <c r="C61" s="213"/>
      <c r="D61" s="188"/>
      <c r="E61" s="188"/>
      <c r="F61" s="188"/>
      <c r="G61" s="188"/>
      <c r="H61" s="191"/>
      <c r="I61" s="194"/>
      <c r="J61" s="219"/>
      <c r="K61" s="222"/>
      <c r="L61" s="219">
        <f ca="1">IF(NOT(ISERROR(MATCH(K61,_xlfn.ANCHORARRAY(#REF!),0))),J74&amp;"Por favor no seleccionar los criterios de impacto",K61)</f>
        <v>0</v>
      </c>
      <c r="M61" s="194"/>
      <c r="N61" s="219"/>
      <c r="O61" s="216"/>
      <c r="P61" s="111">
        <v>3</v>
      </c>
      <c r="Q61" s="137"/>
      <c r="R61" s="140"/>
      <c r="S61" s="125" t="str">
        <f t="shared" si="25"/>
        <v/>
      </c>
      <c r="T61" s="140"/>
      <c r="U61" s="112" t="str">
        <f t="shared" si="35"/>
        <v/>
      </c>
      <c r="V61" s="140"/>
      <c r="W61" s="140"/>
      <c r="X61" s="140"/>
      <c r="Y61" s="126" t="str">
        <f>IFERROR(IF(AND(S60="Probabilidad",S61="Probabilidad"),(AA60-(+AA60*U61)),IF(AND(S60="Impacto",S61="Probabilidad"),(AA59-(+AA59*U61)),IF(S61="Impacto",AA60,""))),"")</f>
        <v/>
      </c>
      <c r="Z61" s="113" t="str">
        <f t="shared" si="2"/>
        <v/>
      </c>
      <c r="AA61" s="114" t="str">
        <f t="shared" si="36"/>
        <v/>
      </c>
      <c r="AB61" s="113" t="str">
        <f t="shared" si="4"/>
        <v/>
      </c>
      <c r="AC61" s="116" t="str">
        <f>IFERROR(IF(AND(S60="Impacto",S61="Impacto"),(AC60-(+AC60*U61)),IF(AND(S60="Probabilidad",S61="Impacto"),(AC59-(+AC59*U61)),IF(S61="Probabilidad",AC60,""))),"")</f>
        <v/>
      </c>
      <c r="AD61" s="115" t="str">
        <f t="shared" si="37"/>
        <v/>
      </c>
      <c r="AE61" s="127"/>
      <c r="AF61" s="138"/>
      <c r="AG61" s="138"/>
      <c r="AH61" s="139"/>
      <c r="AI61" s="139"/>
      <c r="AJ61" s="138"/>
      <c r="AK61" s="138"/>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row>
    <row r="62" spans="1:69" ht="69" customHeight="1" x14ac:dyDescent="0.3">
      <c r="A62" s="210"/>
      <c r="B62" s="188"/>
      <c r="C62" s="213"/>
      <c r="D62" s="188"/>
      <c r="E62" s="188"/>
      <c r="F62" s="188"/>
      <c r="G62" s="188"/>
      <c r="H62" s="191"/>
      <c r="I62" s="194"/>
      <c r="J62" s="219"/>
      <c r="K62" s="222"/>
      <c r="L62" s="219">
        <f ca="1">IF(NOT(ISERROR(MATCH(K62,_xlfn.ANCHORARRAY(#REF!),0))),J75&amp;"Por favor no seleccionar los criterios de impacto",K62)</f>
        <v>0</v>
      </c>
      <c r="M62" s="194"/>
      <c r="N62" s="219"/>
      <c r="O62" s="216"/>
      <c r="P62" s="111">
        <v>4</v>
      </c>
      <c r="Q62" s="136"/>
      <c r="R62" s="140"/>
      <c r="S62" s="125" t="str">
        <f t="shared" si="25"/>
        <v/>
      </c>
      <c r="T62" s="140"/>
      <c r="U62" s="112" t="str">
        <f t="shared" si="35"/>
        <v/>
      </c>
      <c r="V62" s="140"/>
      <c r="W62" s="140"/>
      <c r="X62" s="140"/>
      <c r="Y62" s="126" t="str">
        <f>IFERROR(IF(AND(S61="Probabilidad",S62="Probabilidad"),(AA61-(+AA61*U62)),IF(AND(S61="Impacto",S62="Probabilidad"),(AA60-(+AA60*U62)),IF(S62="Impacto",AA61,""))),"")</f>
        <v/>
      </c>
      <c r="Z62" s="113" t="str">
        <f t="shared" si="2"/>
        <v/>
      </c>
      <c r="AA62" s="114" t="str">
        <f t="shared" si="36"/>
        <v/>
      </c>
      <c r="AB62" s="113" t="str">
        <f t="shared" si="4"/>
        <v/>
      </c>
      <c r="AC62" s="116" t="str">
        <f>IFERROR(IF(AND(S61="Impacto",S62="Impacto"),(AC61-(+AC61*U62)),IF(AND(S61="Probabilidad",S62="Impacto"),(AC60-(+AC60*U62)),IF(S62="Probabilidad",AC61,""))),"")</f>
        <v/>
      </c>
      <c r="AD62" s="115" t="str">
        <f>IFERROR(IF(OR(AND(Z62="Muy Baja",AB62="Leve"),AND(Z62="Muy Baja",AB62="Menor"),AND(Z62="Baja",AB62="Leve")),"Bajo",IF(OR(AND(Z62="Muy baja",AB62="Moderado"),AND(Z62="Baja",AB62="Menor"),AND(Z62="Baja",AB62="Moderado"),AND(Z62="Media",AB62="Leve"),AND(Z62="Media",AB62="Menor"),AND(Z62="Media",AB62="Moderado"),AND(Z62="Alta",AB62="Leve"),AND(Z62="Alta",AB62="Menor")),"Moderado",IF(OR(AND(Z62="Muy Baja",AB62="Mayor"),AND(Z62="Baja",AB62="Mayor"),AND(Z62="Media",AB62="Mayor"),AND(Z62="Alta",AB62="Moderado"),AND(Z62="Alta",AB62="Mayor"),AND(Z62="Muy Alta",AB62="Leve"),AND(Z62="Muy Alta",AB62="Menor"),AND(Z62="Muy Alta",AB62="Moderado"),AND(Z62="Muy Alta",AB62="Mayor")),"Alto",IF(OR(AND(Z62="Muy Baja",AB62="Catastrófico"),AND(Z62="Baja",AB62="Catastrófico"),AND(Z62="Media",AB62="Catastrófico"),AND(Z62="Alta",AB62="Catastrófico"),AND(Z62="Muy Alta",AB62="Catastrófico")),"Extremo","")))),"")</f>
        <v/>
      </c>
      <c r="AE62" s="127"/>
      <c r="AF62" s="138"/>
      <c r="AG62" s="138"/>
      <c r="AH62" s="139"/>
      <c r="AI62" s="139"/>
      <c r="AJ62" s="138"/>
      <c r="AK62" s="138"/>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row>
    <row r="63" spans="1:69" ht="69" customHeight="1" x14ac:dyDescent="0.3">
      <c r="A63" s="210"/>
      <c r="B63" s="188"/>
      <c r="C63" s="213"/>
      <c r="D63" s="188"/>
      <c r="E63" s="188"/>
      <c r="F63" s="188"/>
      <c r="G63" s="188"/>
      <c r="H63" s="191"/>
      <c r="I63" s="194"/>
      <c r="J63" s="219"/>
      <c r="K63" s="222"/>
      <c r="L63" s="219">
        <f ca="1">IF(NOT(ISERROR(MATCH(K63,_xlfn.ANCHORARRAY(#REF!),0))),J76&amp;"Por favor no seleccionar los criterios de impacto",K63)</f>
        <v>0</v>
      </c>
      <c r="M63" s="194"/>
      <c r="N63" s="219"/>
      <c r="O63" s="216"/>
      <c r="P63" s="111">
        <v>5</v>
      </c>
      <c r="Q63" s="136"/>
      <c r="R63" s="140"/>
      <c r="S63" s="125" t="str">
        <f t="shared" si="25"/>
        <v/>
      </c>
      <c r="T63" s="140"/>
      <c r="U63" s="112" t="str">
        <f t="shared" si="35"/>
        <v/>
      </c>
      <c r="V63" s="140"/>
      <c r="W63" s="140"/>
      <c r="X63" s="140"/>
      <c r="Y63" s="126" t="str">
        <f>IFERROR(IF(AND(S62="Probabilidad",S63="Probabilidad"),(AA62-(+AA62*U63)),IF(AND(S62="Impacto",S63="Probabilidad"),(AA61-(+AA61*U63)),IF(S63="Impacto",AA62,""))),"")</f>
        <v/>
      </c>
      <c r="Z63" s="113" t="str">
        <f t="shared" si="2"/>
        <v/>
      </c>
      <c r="AA63" s="114" t="str">
        <f t="shared" si="36"/>
        <v/>
      </c>
      <c r="AB63" s="113" t="str">
        <f t="shared" si="4"/>
        <v/>
      </c>
      <c r="AC63" s="116" t="str">
        <f>IFERROR(IF(AND(S62="Impacto",S63="Impacto"),(AC62-(+AC62*U63)),IF(AND(S62="Probabilidad",S63="Impacto"),(AC61-(+AC61*U63)),IF(S63="Probabilidad",AC62,""))),"")</f>
        <v/>
      </c>
      <c r="AD63" s="115" t="str">
        <f t="shared" ref="AD63:AD64" si="38">IFERROR(IF(OR(AND(Z63="Muy Baja",AB63="Leve"),AND(Z63="Muy Baja",AB63="Menor"),AND(Z63="Baja",AB63="Leve")),"Bajo",IF(OR(AND(Z63="Muy baja",AB63="Moderado"),AND(Z63="Baja",AB63="Menor"),AND(Z63="Baja",AB63="Moderado"),AND(Z63="Media",AB63="Leve"),AND(Z63="Media",AB63="Menor"),AND(Z63="Media",AB63="Moderado"),AND(Z63="Alta",AB63="Leve"),AND(Z63="Alta",AB63="Menor")),"Moderado",IF(OR(AND(Z63="Muy Baja",AB63="Mayor"),AND(Z63="Baja",AB63="Mayor"),AND(Z63="Media",AB63="Mayor"),AND(Z63="Alta",AB63="Moderado"),AND(Z63="Alta",AB63="Mayor"),AND(Z63="Muy Alta",AB63="Leve"),AND(Z63="Muy Alta",AB63="Menor"),AND(Z63="Muy Alta",AB63="Moderado"),AND(Z63="Muy Alta",AB63="Mayor")),"Alto",IF(OR(AND(Z63="Muy Baja",AB63="Catastrófico"),AND(Z63="Baja",AB63="Catastrófico"),AND(Z63="Media",AB63="Catastrófico"),AND(Z63="Alta",AB63="Catastrófico"),AND(Z63="Muy Alta",AB63="Catastrófico")),"Extremo","")))),"")</f>
        <v/>
      </c>
      <c r="AE63" s="127"/>
      <c r="AF63" s="138"/>
      <c r="AG63" s="138"/>
      <c r="AH63" s="139"/>
      <c r="AI63" s="139"/>
      <c r="AJ63" s="138"/>
      <c r="AK63" s="138"/>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row>
    <row r="64" spans="1:69" ht="69" customHeight="1" x14ac:dyDescent="0.3">
      <c r="A64" s="211"/>
      <c r="B64" s="189"/>
      <c r="C64" s="214"/>
      <c r="D64" s="189"/>
      <c r="E64" s="189"/>
      <c r="F64" s="189"/>
      <c r="G64" s="189"/>
      <c r="H64" s="192"/>
      <c r="I64" s="195"/>
      <c r="J64" s="220"/>
      <c r="K64" s="223"/>
      <c r="L64" s="220">
        <f ca="1">IF(NOT(ISERROR(MATCH(K64,_xlfn.ANCHORARRAY(#REF!),0))),J77&amp;"Por favor no seleccionar los criterios de impacto",K64)</f>
        <v>0</v>
      </c>
      <c r="M64" s="195"/>
      <c r="N64" s="220"/>
      <c r="O64" s="217"/>
      <c r="P64" s="111">
        <v>6</v>
      </c>
      <c r="Q64" s="136"/>
      <c r="R64" s="140"/>
      <c r="S64" s="125" t="str">
        <f t="shared" si="25"/>
        <v/>
      </c>
      <c r="T64" s="140"/>
      <c r="U64" s="112" t="str">
        <f t="shared" si="35"/>
        <v/>
      </c>
      <c r="V64" s="140"/>
      <c r="W64" s="140"/>
      <c r="X64" s="140"/>
      <c r="Y64" s="126" t="str">
        <f>IFERROR(IF(AND(S63="Probabilidad",S64="Probabilidad"),(AA63-(+AA63*U64)),IF(AND(S63="Impacto",S64="Probabilidad"),(AA62-(+AA62*U64)),IF(S64="Impacto",AA63,""))),"")</f>
        <v/>
      </c>
      <c r="Z64" s="113" t="str">
        <f t="shared" si="2"/>
        <v/>
      </c>
      <c r="AA64" s="114" t="str">
        <f t="shared" si="36"/>
        <v/>
      </c>
      <c r="AB64" s="113" t="str">
        <f t="shared" si="4"/>
        <v/>
      </c>
      <c r="AC64" s="116" t="str">
        <f>IFERROR(IF(AND(S63="Impacto",S64="Impacto"),(AC63-(+AC63*U64)),IF(AND(S63="Probabilidad",S64="Impacto"),(AC62-(+AC62*U64)),IF(S64="Probabilidad",AC63,""))),"")</f>
        <v/>
      </c>
      <c r="AD64" s="115" t="str">
        <f t="shared" si="38"/>
        <v/>
      </c>
      <c r="AE64" s="127"/>
      <c r="AF64" s="138"/>
      <c r="AG64" s="138"/>
      <c r="AH64" s="139"/>
      <c r="AI64" s="139"/>
      <c r="AJ64" s="138"/>
      <c r="AK64" s="138"/>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row>
    <row r="65" spans="1:69" ht="69" customHeight="1" x14ac:dyDescent="0.3">
      <c r="A65" s="209">
        <v>10</v>
      </c>
      <c r="B65" s="187"/>
      <c r="C65" s="212"/>
      <c r="D65" s="187"/>
      <c r="E65" s="187"/>
      <c r="F65" s="187"/>
      <c r="G65" s="187"/>
      <c r="H65" s="190"/>
      <c r="I65" s="193" t="str">
        <f>IF(H65&lt;=0,"",IF(H65&lt;=2,"Muy Baja",IF(H65&lt;=24,"Baja",IF(H65&lt;=500,"Media",IF(H65&lt;=5000,"Alta","Muy Alta")))))</f>
        <v/>
      </c>
      <c r="J65" s="218" t="str">
        <f>IF(I65="","",IF(I65="Muy Baja",0.2,IF(I65="Baja",0.4,IF(I65="Media",0.6,IF(I65="Alta",0.8,IF(I65="Muy Alta",1,))))))</f>
        <v/>
      </c>
      <c r="K65" s="221"/>
      <c r="L65" s="218">
        <f ca="1">IF(NOT(ISERROR(MATCH(K65,'Tabla Impacto'!$B$221:$B$223,0))),'Tabla Impacto'!$F$223&amp;"Por favor no seleccionar los criterios de impacto(Afectación Económica o presupuestal y Pérdida Reputacional)",K65)</f>
        <v>0</v>
      </c>
      <c r="M65" s="193" t="str">
        <f ca="1">IF(OR(L65='Tabla Impacto'!$C$11,L65='Tabla Impacto'!$D$11),"Leve",IF(OR(L65='Tabla Impacto'!$C$12,L65='Tabla Impacto'!$D$12),"Menor",IF(OR(L65='Tabla Impacto'!$C$13,L65='Tabla Impacto'!$D$13),"Moderado",IF(OR(L65='Tabla Impacto'!$C$14,L65='Tabla Impacto'!$D$14),"Mayor",IF(OR(L65='Tabla Impacto'!$C$15,L65='Tabla Impacto'!$D$15),"Catastrófico","")))))</f>
        <v/>
      </c>
      <c r="N65" s="218" t="str">
        <f ca="1">IF(M65="","",IF(M65="Leve",0.2,IF(M65="Menor",0.4,IF(M65="Moderado",0.6,IF(M65="Mayor",0.8,IF(M65="Catastrófico",1,))))))</f>
        <v/>
      </c>
      <c r="O65" s="215" t="str">
        <f ca="1">IF(OR(AND(I65="Muy Baja",M65="Leve"),AND(I65="Muy Baja",M65="Menor"),AND(I65="Baja",M65="Leve")),"Bajo",IF(OR(AND(I65="Muy baja",M65="Moderado"),AND(I65="Baja",M65="Menor"),AND(I65="Baja",M65="Moderado"),AND(I65="Media",M65="Leve"),AND(I65="Media",M65="Menor"),AND(I65="Media",M65="Moderado"),AND(I65="Alta",M65="Leve"),AND(I65="Alta",M65="Menor")),"Moderado",IF(OR(AND(I65="Muy Baja",M65="Mayor"),AND(I65="Baja",M65="Mayor"),AND(I65="Media",M65="Mayor"),AND(I65="Alta",M65="Moderado"),AND(I65="Alta",M65="Mayor"),AND(I65="Muy Alta",M65="Leve"),AND(I65="Muy Alta",M65="Menor"),AND(I65="Muy Alta",M65="Moderado"),AND(I65="Muy Alta",M65="Mayor")),"Alto",IF(OR(AND(I65="Muy Baja",M65="Catastrófico"),AND(I65="Baja",M65="Catastrófico"),AND(I65="Media",M65="Catastrófico"),AND(I65="Alta",M65="Catastrófico"),AND(I65="Muy Alta",M65="Catastrófico")),"Extremo",""))))</f>
        <v/>
      </c>
      <c r="P65" s="111">
        <v>1</v>
      </c>
      <c r="Q65" s="136"/>
      <c r="R65" s="140"/>
      <c r="S65" s="125" t="str">
        <f t="shared" si="25"/>
        <v/>
      </c>
      <c r="T65" s="140"/>
      <c r="U65" s="112" t="str">
        <f>IF(AND(R65="Preventivo",T65="Automático"),"50%",IF(AND(R65="Preventivo",T65="Manual"),"40%",IF(AND(R65="Detectivo",T65="Automático"),"40%",IF(AND(R65="Detectivo",T65="Manual"),"30%",IF(AND(R65="Correctivo",T65="Automático"),"35%",IF(AND(R65="Correctivo",T65="Manual"),"25%",""))))))</f>
        <v/>
      </c>
      <c r="V65" s="140"/>
      <c r="W65" s="140"/>
      <c r="X65" s="140"/>
      <c r="Y65" s="126" t="str">
        <f>IFERROR(IF(S65="Probabilidad",(J65-(+J65*U65)),IF(S65="Impacto",J65,"")),"")</f>
        <v/>
      </c>
      <c r="Z65" s="113" t="str">
        <f>IFERROR(IF(Y65="","",IF(Y65&lt;=0.2,"Muy Baja",IF(Y65&lt;=0.4,"Baja",IF(Y65&lt;=0.6,"Media",IF(Y65&lt;=0.8,"Alta","Muy Alta"))))),"")</f>
        <v/>
      </c>
      <c r="AA65" s="114" t="str">
        <f>+Y65</f>
        <v/>
      </c>
      <c r="AB65" s="113" t="str">
        <f>IFERROR(IF(AC65="","",IF(AC65&lt;=0.2,"Leve",IF(AC65&lt;=0.4,"Menor",IF(AC65&lt;=0.6,"Moderado",IF(AC65&lt;=0.8,"Mayor","Catastrófico"))))),"")</f>
        <v/>
      </c>
      <c r="AC65" s="116" t="str">
        <f>IFERROR(IF(S65="Impacto",(N65-(+N65*U65)),IF(S65="Probabilidad",N65,"")),"")</f>
        <v/>
      </c>
      <c r="AD65" s="115" t="str">
        <f>IFERROR(IF(OR(AND(Z65="Muy Baja",AB65="Leve"),AND(Z65="Muy Baja",AB65="Menor"),AND(Z65="Baja",AB65="Leve")),"Bajo",IF(OR(AND(Z65="Muy baja",AB65="Moderado"),AND(Z65="Baja",AB65="Menor"),AND(Z65="Baja",AB65="Moderado"),AND(Z65="Media",AB65="Leve"),AND(Z65="Media",AB65="Menor"),AND(Z65="Media",AB65="Moderado"),AND(Z65="Alta",AB65="Leve"),AND(Z65="Alta",AB65="Menor")),"Moderado",IF(OR(AND(Z65="Muy Baja",AB65="Mayor"),AND(Z65="Baja",AB65="Mayor"),AND(Z65="Media",AB65="Mayor"),AND(Z65="Alta",AB65="Moderado"),AND(Z65="Alta",AB65="Mayor"),AND(Z65="Muy Alta",AB65="Leve"),AND(Z65="Muy Alta",AB65="Menor"),AND(Z65="Muy Alta",AB65="Moderado"),AND(Z65="Muy Alta",AB65="Mayor")),"Alto",IF(OR(AND(Z65="Muy Baja",AB65="Catastrófico"),AND(Z65="Baja",AB65="Catastrófico"),AND(Z65="Media",AB65="Catastrófico"),AND(Z65="Alta",AB65="Catastrófico"),AND(Z65="Muy Alta",AB65="Catastrófico")),"Extremo","")))),"")</f>
        <v/>
      </c>
      <c r="AE65" s="127"/>
      <c r="AF65" s="138"/>
      <c r="AG65" s="138"/>
      <c r="AH65" s="139"/>
      <c r="AI65" s="139"/>
      <c r="AJ65" s="138"/>
      <c r="AK65" s="138"/>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row>
    <row r="66" spans="1:69" ht="69" customHeight="1" x14ac:dyDescent="0.3">
      <c r="A66" s="210"/>
      <c r="B66" s="188"/>
      <c r="C66" s="213"/>
      <c r="D66" s="188"/>
      <c r="E66" s="188"/>
      <c r="F66" s="188"/>
      <c r="G66" s="188"/>
      <c r="H66" s="191"/>
      <c r="I66" s="194"/>
      <c r="J66" s="219"/>
      <c r="K66" s="222"/>
      <c r="L66" s="219">
        <f ca="1">IF(NOT(ISERROR(MATCH(K66,_xlfn.ANCHORARRAY(#REF!),0))),J79&amp;"Por favor no seleccionar los criterios de impacto",K66)</f>
        <v>0</v>
      </c>
      <c r="M66" s="194"/>
      <c r="N66" s="219"/>
      <c r="O66" s="216"/>
      <c r="P66" s="111">
        <v>2</v>
      </c>
      <c r="Q66" s="136"/>
      <c r="R66" s="140"/>
      <c r="S66" s="125" t="str">
        <f t="shared" si="25"/>
        <v/>
      </c>
      <c r="T66" s="140"/>
      <c r="U66" s="112" t="str">
        <f t="shared" ref="U66:U70" si="39">IF(AND(R66="Preventivo",T66="Automático"),"50%",IF(AND(R66="Preventivo",T66="Manual"),"40%",IF(AND(R66="Detectivo",T66="Automático"),"40%",IF(AND(R66="Detectivo",T66="Manual"),"30%",IF(AND(R66="Correctivo",T66="Automático"),"35%",IF(AND(R66="Correctivo",T66="Manual"),"25%",""))))))</f>
        <v/>
      </c>
      <c r="V66" s="140"/>
      <c r="W66" s="140"/>
      <c r="X66" s="140"/>
      <c r="Y66" s="126" t="str">
        <f>IFERROR(IF(AND(S65="Probabilidad",S66="Probabilidad"),(AA65-(+AA65*U66)),IF(S66="Probabilidad",(J65-(+J65*U66)),IF(S66="Impacto",AA65,""))),"")</f>
        <v/>
      </c>
      <c r="Z66" s="113" t="str">
        <f t="shared" si="2"/>
        <v/>
      </c>
      <c r="AA66" s="114" t="str">
        <f t="shared" ref="AA66:AA70" si="40">+Y66</f>
        <v/>
      </c>
      <c r="AB66" s="113" t="str">
        <f t="shared" si="4"/>
        <v/>
      </c>
      <c r="AC66" s="116" t="str">
        <f>IFERROR(IF(AND(S65="Impacto",S66="Impacto"),(AC65-(+AC65*U66)),IF(S66="Impacto",(N65-(+N65*U66)),IF(S66="Probabilidad",AC65,""))),"")</f>
        <v/>
      </c>
      <c r="AD66" s="115" t="str">
        <f t="shared" ref="AD66:AD67" si="41">IFERROR(IF(OR(AND(Z66="Muy Baja",AB66="Leve"),AND(Z66="Muy Baja",AB66="Menor"),AND(Z66="Baja",AB66="Leve")),"Bajo",IF(OR(AND(Z66="Muy baja",AB66="Moderado"),AND(Z66="Baja",AB66="Menor"),AND(Z66="Baja",AB66="Moderado"),AND(Z66="Media",AB66="Leve"),AND(Z66="Media",AB66="Menor"),AND(Z66="Media",AB66="Moderado"),AND(Z66="Alta",AB66="Leve"),AND(Z66="Alta",AB66="Menor")),"Moderado",IF(OR(AND(Z66="Muy Baja",AB66="Mayor"),AND(Z66="Baja",AB66="Mayor"),AND(Z66="Media",AB66="Mayor"),AND(Z66="Alta",AB66="Moderado"),AND(Z66="Alta",AB66="Mayor"),AND(Z66="Muy Alta",AB66="Leve"),AND(Z66="Muy Alta",AB66="Menor"),AND(Z66="Muy Alta",AB66="Moderado"),AND(Z66="Muy Alta",AB66="Mayor")),"Alto",IF(OR(AND(Z66="Muy Baja",AB66="Catastrófico"),AND(Z66="Baja",AB66="Catastrófico"),AND(Z66="Media",AB66="Catastrófico"),AND(Z66="Alta",AB66="Catastrófico"),AND(Z66="Muy Alta",AB66="Catastrófico")),"Extremo","")))),"")</f>
        <v/>
      </c>
      <c r="AE66" s="127"/>
      <c r="AF66" s="138"/>
      <c r="AG66" s="138"/>
      <c r="AH66" s="139"/>
      <c r="AI66" s="139"/>
      <c r="AJ66" s="138"/>
      <c r="AK66" s="138"/>
    </row>
    <row r="67" spans="1:69" ht="69" customHeight="1" x14ac:dyDescent="0.3">
      <c r="A67" s="210"/>
      <c r="B67" s="188"/>
      <c r="C67" s="213"/>
      <c r="D67" s="188"/>
      <c r="E67" s="188"/>
      <c r="F67" s="188"/>
      <c r="G67" s="188"/>
      <c r="H67" s="191"/>
      <c r="I67" s="194"/>
      <c r="J67" s="219"/>
      <c r="K67" s="222"/>
      <c r="L67" s="219">
        <f ca="1">IF(NOT(ISERROR(MATCH(K67,_xlfn.ANCHORARRAY(#REF!),0))),J80&amp;"Por favor no seleccionar los criterios de impacto",K67)</f>
        <v>0</v>
      </c>
      <c r="M67" s="194"/>
      <c r="N67" s="219"/>
      <c r="O67" s="216"/>
      <c r="P67" s="111">
        <v>3</v>
      </c>
      <c r="Q67" s="137"/>
      <c r="R67" s="140"/>
      <c r="S67" s="125" t="str">
        <f t="shared" si="25"/>
        <v/>
      </c>
      <c r="T67" s="140"/>
      <c r="U67" s="112" t="str">
        <f t="shared" si="39"/>
        <v/>
      </c>
      <c r="V67" s="140"/>
      <c r="W67" s="140"/>
      <c r="X67" s="140"/>
      <c r="Y67" s="126" t="str">
        <f>IFERROR(IF(AND(S66="Probabilidad",S67="Probabilidad"),(AA66-(+AA66*U67)),IF(AND(S66="Impacto",S67="Probabilidad"),(AA65-(+AA65*U67)),IF(S67="Impacto",AA66,""))),"")</f>
        <v/>
      </c>
      <c r="Z67" s="113" t="str">
        <f t="shared" si="2"/>
        <v/>
      </c>
      <c r="AA67" s="114" t="str">
        <f t="shared" si="40"/>
        <v/>
      </c>
      <c r="AB67" s="113" t="str">
        <f t="shared" si="4"/>
        <v/>
      </c>
      <c r="AC67" s="116" t="str">
        <f>IFERROR(IF(AND(S66="Impacto",S67="Impacto"),(AC66-(+AC66*U67)),IF(AND(S66="Probabilidad",S67="Impacto"),(AC65-(+AC65*U67)),IF(S67="Probabilidad",AC66,""))),"")</f>
        <v/>
      </c>
      <c r="AD67" s="115" t="str">
        <f t="shared" si="41"/>
        <v/>
      </c>
      <c r="AE67" s="127"/>
      <c r="AF67" s="138"/>
      <c r="AG67" s="138"/>
      <c r="AH67" s="139"/>
      <c r="AI67" s="139"/>
      <c r="AJ67" s="138"/>
      <c r="AK67" s="138"/>
    </row>
    <row r="68" spans="1:69" ht="69" customHeight="1" x14ac:dyDescent="0.3">
      <c r="A68" s="210"/>
      <c r="B68" s="188"/>
      <c r="C68" s="213"/>
      <c r="D68" s="188"/>
      <c r="E68" s="188"/>
      <c r="F68" s="188"/>
      <c r="G68" s="188"/>
      <c r="H68" s="191"/>
      <c r="I68" s="194"/>
      <c r="J68" s="219"/>
      <c r="K68" s="222"/>
      <c r="L68" s="219">
        <f ca="1">IF(NOT(ISERROR(MATCH(K68,_xlfn.ANCHORARRAY(#REF!),0))),J81&amp;"Por favor no seleccionar los criterios de impacto",K68)</f>
        <v>0</v>
      </c>
      <c r="M68" s="194"/>
      <c r="N68" s="219"/>
      <c r="O68" s="216"/>
      <c r="P68" s="111">
        <v>4</v>
      </c>
      <c r="Q68" s="136"/>
      <c r="R68" s="140"/>
      <c r="S68" s="125" t="str">
        <f t="shared" si="25"/>
        <v/>
      </c>
      <c r="T68" s="140"/>
      <c r="U68" s="112" t="str">
        <f t="shared" si="39"/>
        <v/>
      </c>
      <c r="V68" s="140"/>
      <c r="W68" s="140"/>
      <c r="X68" s="140"/>
      <c r="Y68" s="126" t="str">
        <f>IFERROR(IF(AND(S67="Probabilidad",S68="Probabilidad"),(AA67-(+AA67*U68)),IF(AND(S67="Impacto",S68="Probabilidad"),(AA66-(+AA66*U68)),IF(S68="Impacto",AA67,""))),"")</f>
        <v/>
      </c>
      <c r="Z68" s="113" t="str">
        <f t="shared" si="2"/>
        <v/>
      </c>
      <c r="AA68" s="114" t="str">
        <f t="shared" si="40"/>
        <v/>
      </c>
      <c r="AB68" s="113" t="str">
        <f t="shared" si="4"/>
        <v/>
      </c>
      <c r="AC68" s="116" t="str">
        <f>IFERROR(IF(AND(S67="Impacto",S68="Impacto"),(AC67-(+AC67*U68)),IF(AND(S67="Probabilidad",S68="Impacto"),(AC66-(+AC66*U68)),IF(S68="Probabilidad",AC67,""))),"")</f>
        <v/>
      </c>
      <c r="AD68" s="115" t="str">
        <f>IFERROR(IF(OR(AND(Z68="Muy Baja",AB68="Leve"),AND(Z68="Muy Baja",AB68="Menor"),AND(Z68="Baja",AB68="Leve")),"Bajo",IF(OR(AND(Z68="Muy baja",AB68="Moderado"),AND(Z68="Baja",AB68="Menor"),AND(Z68="Baja",AB68="Moderado"),AND(Z68="Media",AB68="Leve"),AND(Z68="Media",AB68="Menor"),AND(Z68="Media",AB68="Moderado"),AND(Z68="Alta",AB68="Leve"),AND(Z68="Alta",AB68="Menor")),"Moderado",IF(OR(AND(Z68="Muy Baja",AB68="Mayor"),AND(Z68="Baja",AB68="Mayor"),AND(Z68="Media",AB68="Mayor"),AND(Z68="Alta",AB68="Moderado"),AND(Z68="Alta",AB68="Mayor"),AND(Z68="Muy Alta",AB68="Leve"),AND(Z68="Muy Alta",AB68="Menor"),AND(Z68="Muy Alta",AB68="Moderado"),AND(Z68="Muy Alta",AB68="Mayor")),"Alto",IF(OR(AND(Z68="Muy Baja",AB68="Catastrófico"),AND(Z68="Baja",AB68="Catastrófico"),AND(Z68="Media",AB68="Catastrófico"),AND(Z68="Alta",AB68="Catastrófico"),AND(Z68="Muy Alta",AB68="Catastrófico")),"Extremo","")))),"")</f>
        <v/>
      </c>
      <c r="AE68" s="127"/>
      <c r="AF68" s="138"/>
      <c r="AG68" s="138"/>
      <c r="AH68" s="139"/>
      <c r="AI68" s="139"/>
      <c r="AJ68" s="138"/>
      <c r="AK68" s="138"/>
    </row>
    <row r="69" spans="1:69" ht="69" customHeight="1" x14ac:dyDescent="0.3">
      <c r="A69" s="210"/>
      <c r="B69" s="188"/>
      <c r="C69" s="213"/>
      <c r="D69" s="188"/>
      <c r="E69" s="188"/>
      <c r="F69" s="188"/>
      <c r="G69" s="188"/>
      <c r="H69" s="191"/>
      <c r="I69" s="194"/>
      <c r="J69" s="219"/>
      <c r="K69" s="222"/>
      <c r="L69" s="219">
        <f ca="1">IF(NOT(ISERROR(MATCH(K69,_xlfn.ANCHORARRAY(#REF!),0))),J82&amp;"Por favor no seleccionar los criterios de impacto",K69)</f>
        <v>0</v>
      </c>
      <c r="M69" s="194"/>
      <c r="N69" s="219"/>
      <c r="O69" s="216"/>
      <c r="P69" s="111">
        <v>5</v>
      </c>
      <c r="Q69" s="136"/>
      <c r="R69" s="140"/>
      <c r="S69" s="125" t="str">
        <f t="shared" si="25"/>
        <v/>
      </c>
      <c r="T69" s="140"/>
      <c r="U69" s="112" t="str">
        <f t="shared" si="39"/>
        <v/>
      </c>
      <c r="V69" s="140"/>
      <c r="W69" s="140"/>
      <c r="X69" s="140"/>
      <c r="Y69" s="126" t="str">
        <f>IFERROR(IF(AND(S68="Probabilidad",S69="Probabilidad"),(AA68-(+AA68*U69)),IF(AND(S68="Impacto",S69="Probabilidad"),(AA67-(+AA67*U69)),IF(S69="Impacto",AA68,""))),"")</f>
        <v/>
      </c>
      <c r="Z69" s="113" t="str">
        <f t="shared" si="2"/>
        <v/>
      </c>
      <c r="AA69" s="114" t="str">
        <f t="shared" si="40"/>
        <v/>
      </c>
      <c r="AB69" s="113" t="str">
        <f t="shared" si="4"/>
        <v/>
      </c>
      <c r="AC69" s="116" t="str">
        <f>IFERROR(IF(AND(S68="Impacto",S69="Impacto"),(AC68-(+AC68*U69)),IF(AND(S68="Probabilidad",S69="Impacto"),(AC67-(+AC67*U69)),IF(S69="Probabilidad",AC68,""))),"")</f>
        <v/>
      </c>
      <c r="AD69" s="115" t="str">
        <f t="shared" ref="AD69:AD70" si="42">IFERROR(IF(OR(AND(Z69="Muy Baja",AB69="Leve"),AND(Z69="Muy Baja",AB69="Menor"),AND(Z69="Baja",AB69="Leve")),"Bajo",IF(OR(AND(Z69="Muy baja",AB69="Moderado"),AND(Z69="Baja",AB69="Menor"),AND(Z69="Baja",AB69="Moderado"),AND(Z69="Media",AB69="Leve"),AND(Z69="Media",AB69="Menor"),AND(Z69="Media",AB69="Moderado"),AND(Z69="Alta",AB69="Leve"),AND(Z69="Alta",AB69="Menor")),"Moderado",IF(OR(AND(Z69="Muy Baja",AB69="Mayor"),AND(Z69="Baja",AB69="Mayor"),AND(Z69="Media",AB69="Mayor"),AND(Z69="Alta",AB69="Moderado"),AND(Z69="Alta",AB69="Mayor"),AND(Z69="Muy Alta",AB69="Leve"),AND(Z69="Muy Alta",AB69="Menor"),AND(Z69="Muy Alta",AB69="Moderado"),AND(Z69="Muy Alta",AB69="Mayor")),"Alto",IF(OR(AND(Z69="Muy Baja",AB69="Catastrófico"),AND(Z69="Baja",AB69="Catastrófico"),AND(Z69="Media",AB69="Catastrófico"),AND(Z69="Alta",AB69="Catastrófico"),AND(Z69="Muy Alta",AB69="Catastrófico")),"Extremo","")))),"")</f>
        <v/>
      </c>
      <c r="AE69" s="127"/>
      <c r="AF69" s="138"/>
      <c r="AG69" s="138"/>
      <c r="AH69" s="139"/>
      <c r="AI69" s="139"/>
      <c r="AJ69" s="138"/>
      <c r="AK69" s="138"/>
    </row>
    <row r="70" spans="1:69" ht="69" customHeight="1" x14ac:dyDescent="0.3">
      <c r="A70" s="211"/>
      <c r="B70" s="189"/>
      <c r="C70" s="214"/>
      <c r="D70" s="189"/>
      <c r="E70" s="189"/>
      <c r="F70" s="189"/>
      <c r="G70" s="189"/>
      <c r="H70" s="192"/>
      <c r="I70" s="195"/>
      <c r="J70" s="220"/>
      <c r="K70" s="223"/>
      <c r="L70" s="220">
        <f ca="1">IF(NOT(ISERROR(MATCH(K70,_xlfn.ANCHORARRAY(#REF!),0))),J83&amp;"Por favor no seleccionar los criterios de impacto",K70)</f>
        <v>0</v>
      </c>
      <c r="M70" s="195"/>
      <c r="N70" s="220"/>
      <c r="O70" s="217"/>
      <c r="P70" s="111">
        <v>6</v>
      </c>
      <c r="Q70" s="136"/>
      <c r="R70" s="140"/>
      <c r="S70" s="125"/>
      <c r="T70" s="140"/>
      <c r="U70" s="112" t="str">
        <f t="shared" si="39"/>
        <v/>
      </c>
      <c r="V70" s="140"/>
      <c r="W70" s="140"/>
      <c r="X70" s="140"/>
      <c r="Y70" s="126" t="str">
        <f>IFERROR(IF(AND(S69="Probabilidad",S70="Probabilidad"),(AA69-(+AA69*U70)),IF(AND(S69="Impacto",S70="Probabilidad"),(AA68-(+AA68*U70)),IF(S70="Impacto",AA69,""))),"")</f>
        <v/>
      </c>
      <c r="Z70" s="113" t="str">
        <f t="shared" si="2"/>
        <v/>
      </c>
      <c r="AA70" s="114" t="str">
        <f t="shared" si="40"/>
        <v/>
      </c>
      <c r="AB70" s="113" t="str">
        <f t="shared" si="4"/>
        <v/>
      </c>
      <c r="AC70" s="116" t="str">
        <f>IFERROR(IF(AND(S69="Impacto",S70="Impacto"),(AC69-(+AC69*U70)),IF(AND(S69="Probabilidad",S70="Impacto"),(AC68-(+AC68*U70)),IF(S70="Probabilidad",AC69,""))),"")</f>
        <v/>
      </c>
      <c r="AD70" s="115" t="str">
        <f t="shared" si="42"/>
        <v/>
      </c>
      <c r="AE70" s="127"/>
      <c r="AF70" s="138"/>
      <c r="AG70" s="138"/>
      <c r="AH70" s="139"/>
      <c r="AI70" s="139"/>
      <c r="AJ70" s="138"/>
      <c r="AK70" s="138"/>
    </row>
    <row r="71" spans="1:69" ht="49.5" customHeight="1" x14ac:dyDescent="0.3">
      <c r="A71" s="131"/>
      <c r="B71" s="132"/>
      <c r="C71" s="132"/>
      <c r="D71" s="248" t="s">
        <v>127</v>
      </c>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row>
    <row r="73" spans="1:69" x14ac:dyDescent="0.3">
      <c r="A73" s="118"/>
      <c r="B73" s="133"/>
      <c r="C73" s="133"/>
      <c r="D73" s="133" t="s">
        <v>138</v>
      </c>
      <c r="E73" s="118"/>
      <c r="F73" s="118"/>
      <c r="G73" s="118"/>
    </row>
  </sheetData>
  <sheetProtection sheet="1" objects="1" scenarios="1" autoFilter="0"/>
  <protectedRanges>
    <protectedRange sqref="AE11:AK70" name="Rango6"/>
    <protectedRange sqref="Q11:Q70" name="Rango4"/>
    <protectedRange sqref="B11:H70" name="Rango2"/>
    <protectedRange sqref="R11:R70 T11:T70" name="Rango1"/>
    <protectedRange sqref="K11:K70" name="Rango3"/>
    <protectedRange sqref="V11:X70" name="Rango5"/>
    <protectedRange sqref="E4:F5 K4 V4:AE7" name="Rango7"/>
  </protectedRanges>
  <dataConsolidate/>
  <mergeCells count="205">
    <mergeCell ref="D17:D22"/>
    <mergeCell ref="E17:E22"/>
    <mergeCell ref="F17:F22"/>
    <mergeCell ref="C17:C22"/>
    <mergeCell ref="I9:I10"/>
    <mergeCell ref="J9:J10"/>
    <mergeCell ref="M9:M10"/>
    <mergeCell ref="N9:N10"/>
    <mergeCell ref="D9:D10"/>
    <mergeCell ref="K9:K10"/>
    <mergeCell ref="B53:B58"/>
    <mergeCell ref="A4:D4"/>
    <mergeCell ref="E4:F4"/>
    <mergeCell ref="K4:O4"/>
    <mergeCell ref="G4:J4"/>
    <mergeCell ref="J35:J40"/>
    <mergeCell ref="K35:K40"/>
    <mergeCell ref="H41:H46"/>
    <mergeCell ref="I41:I46"/>
    <mergeCell ref="J41:J46"/>
    <mergeCell ref="L35:L40"/>
    <mergeCell ref="M35:M40"/>
    <mergeCell ref="A53:A58"/>
    <mergeCell ref="A47:A52"/>
    <mergeCell ref="N35:N40"/>
    <mergeCell ref="O35:O40"/>
    <mergeCell ref="N41:N46"/>
    <mergeCell ref="O41:O46"/>
    <mergeCell ref="A17:A22"/>
    <mergeCell ref="B9:B10"/>
    <mergeCell ref="B11:B16"/>
    <mergeCell ref="B17:B22"/>
    <mergeCell ref="L17:L22"/>
    <mergeCell ref="M17:M22"/>
    <mergeCell ref="A1:AK2"/>
    <mergeCell ref="A8:H8"/>
    <mergeCell ref="I8:O8"/>
    <mergeCell ref="P8:X8"/>
    <mergeCell ref="Y8:AE8"/>
    <mergeCell ref="AF8:AK8"/>
    <mergeCell ref="D71:AK71"/>
    <mergeCell ref="N59:N64"/>
    <mergeCell ref="O59:O64"/>
    <mergeCell ref="A65:A70"/>
    <mergeCell ref="D65:D70"/>
    <mergeCell ref="E65:E70"/>
    <mergeCell ref="F65:F70"/>
    <mergeCell ref="C65:C70"/>
    <mergeCell ref="G65:G70"/>
    <mergeCell ref="H65:H70"/>
    <mergeCell ref="I65:I70"/>
    <mergeCell ref="J65:J70"/>
    <mergeCell ref="K65:K70"/>
    <mergeCell ref="L65:L70"/>
    <mergeCell ref="M65:M70"/>
    <mergeCell ref="N65:N70"/>
    <mergeCell ref="O65:O70"/>
    <mergeCell ref="K59:K64"/>
    <mergeCell ref="L59:L64"/>
    <mergeCell ref="M59:M64"/>
    <mergeCell ref="A59:A64"/>
    <mergeCell ref="D59:D64"/>
    <mergeCell ref="E59:E64"/>
    <mergeCell ref="F59:F64"/>
    <mergeCell ref="C59:C64"/>
    <mergeCell ref="G59:G64"/>
    <mergeCell ref="H59:H64"/>
    <mergeCell ref="I59:I64"/>
    <mergeCell ref="J59:J64"/>
    <mergeCell ref="B59:B64"/>
    <mergeCell ref="B65:B70"/>
    <mergeCell ref="N47:N52"/>
    <mergeCell ref="O47:O52"/>
    <mergeCell ref="G53:G58"/>
    <mergeCell ref="H53:H58"/>
    <mergeCell ref="I53:I58"/>
    <mergeCell ref="J53:J58"/>
    <mergeCell ref="K53:K58"/>
    <mergeCell ref="G47:G52"/>
    <mergeCell ref="H47:H52"/>
    <mergeCell ref="I47:I52"/>
    <mergeCell ref="J47:J52"/>
    <mergeCell ref="L53:L58"/>
    <mergeCell ref="M53:M58"/>
    <mergeCell ref="N53:N58"/>
    <mergeCell ref="O53:O58"/>
    <mergeCell ref="D53:D58"/>
    <mergeCell ref="E53:E58"/>
    <mergeCell ref="F53:F58"/>
    <mergeCell ref="C53:C58"/>
    <mergeCell ref="D47:D52"/>
    <mergeCell ref="E47:E52"/>
    <mergeCell ref="F47:F52"/>
    <mergeCell ref="C47:C52"/>
    <mergeCell ref="K47:K52"/>
    <mergeCell ref="L47:L52"/>
    <mergeCell ref="M47:M52"/>
    <mergeCell ref="A35:A40"/>
    <mergeCell ref="D35:D40"/>
    <mergeCell ref="E35:E40"/>
    <mergeCell ref="A41:A46"/>
    <mergeCell ref="D41:D46"/>
    <mergeCell ref="E41:E46"/>
    <mergeCell ref="F41:F46"/>
    <mergeCell ref="C41:C46"/>
    <mergeCell ref="G41:G46"/>
    <mergeCell ref="F35:F40"/>
    <mergeCell ref="C35:C40"/>
    <mergeCell ref="K41:K46"/>
    <mergeCell ref="L41:L46"/>
    <mergeCell ref="M41:M46"/>
    <mergeCell ref="G35:G40"/>
    <mergeCell ref="H35:H40"/>
    <mergeCell ref="I35:I40"/>
    <mergeCell ref="B35:B40"/>
    <mergeCell ref="B41:B46"/>
    <mergeCell ref="B47:B52"/>
    <mergeCell ref="K29:K34"/>
    <mergeCell ref="L29:L34"/>
    <mergeCell ref="M29:M34"/>
    <mergeCell ref="N29:N34"/>
    <mergeCell ref="O29:O34"/>
    <mergeCell ref="A23:A28"/>
    <mergeCell ref="D23:D28"/>
    <mergeCell ref="E23:E28"/>
    <mergeCell ref="F23:F28"/>
    <mergeCell ref="C23:C28"/>
    <mergeCell ref="G23:G28"/>
    <mergeCell ref="H23:H28"/>
    <mergeCell ref="I23:I28"/>
    <mergeCell ref="B23:B28"/>
    <mergeCell ref="B29:B34"/>
    <mergeCell ref="A29:A34"/>
    <mergeCell ref="D29:D34"/>
    <mergeCell ref="E29:E34"/>
    <mergeCell ref="F29:F34"/>
    <mergeCell ref="C29:C34"/>
    <mergeCell ref="G29:G34"/>
    <mergeCell ref="H29:H34"/>
    <mergeCell ref="I29:I34"/>
    <mergeCell ref="J29:J34"/>
    <mergeCell ref="E5:F5"/>
    <mergeCell ref="G5:O5"/>
    <mergeCell ref="J23:J28"/>
    <mergeCell ref="K23:K28"/>
    <mergeCell ref="L23:L28"/>
    <mergeCell ref="M23:M28"/>
    <mergeCell ref="G17:G22"/>
    <mergeCell ref="H17:H22"/>
    <mergeCell ref="I17:I22"/>
    <mergeCell ref="J17:J22"/>
    <mergeCell ref="K17:K22"/>
    <mergeCell ref="N23:N28"/>
    <mergeCell ref="O23:O28"/>
    <mergeCell ref="N17:N22"/>
    <mergeCell ref="O17:O22"/>
    <mergeCell ref="O9:O10"/>
    <mergeCell ref="M11:M16"/>
    <mergeCell ref="N11:N16"/>
    <mergeCell ref="AF9:AF10"/>
    <mergeCell ref="AK9:AK10"/>
    <mergeCell ref="AJ9:AJ10"/>
    <mergeCell ref="AI9:AI10"/>
    <mergeCell ref="AH9:AH10"/>
    <mergeCell ref="AG9:AG10"/>
    <mergeCell ref="A5:D5"/>
    <mergeCell ref="A9:A10"/>
    <mergeCell ref="G9:G10"/>
    <mergeCell ref="C9:C10"/>
    <mergeCell ref="F9:F10"/>
    <mergeCell ref="E9:E10"/>
    <mergeCell ref="AE9:AE10"/>
    <mergeCell ref="P9:P10"/>
    <mergeCell ref="AD9:AD10"/>
    <mergeCell ref="AC9:AC10"/>
    <mergeCell ref="Y9:Y10"/>
    <mergeCell ref="Q9:Q10"/>
    <mergeCell ref="AB9:AB10"/>
    <mergeCell ref="Z9:Z10"/>
    <mergeCell ref="AA9:AA10"/>
    <mergeCell ref="H9:H10"/>
    <mergeCell ref="R4:U4"/>
    <mergeCell ref="R5:U5"/>
    <mergeCell ref="R6:U6"/>
    <mergeCell ref="R7:U7"/>
    <mergeCell ref="L9:L10"/>
    <mergeCell ref="R9:X9"/>
    <mergeCell ref="G11:G16"/>
    <mergeCell ref="H11:H16"/>
    <mergeCell ref="I11:I16"/>
    <mergeCell ref="V4:AE4"/>
    <mergeCell ref="V5:AE5"/>
    <mergeCell ref="V6:AE6"/>
    <mergeCell ref="V7:AE7"/>
    <mergeCell ref="P4:Q7"/>
    <mergeCell ref="A6:O7"/>
    <mergeCell ref="A11:A16"/>
    <mergeCell ref="D11:D16"/>
    <mergeCell ref="E11:E16"/>
    <mergeCell ref="F11:F16"/>
    <mergeCell ref="C11:C16"/>
    <mergeCell ref="O11:O16"/>
    <mergeCell ref="J11:J16"/>
    <mergeCell ref="K11:K16"/>
    <mergeCell ref="L11:L16"/>
  </mergeCells>
  <conditionalFormatting sqref="I11 I17">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M11 M17 M23 M29 M35 M41 M47 M53 M59 M65">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O11">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Z11:Z16">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B11:AB16">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D11:AD16">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I59">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O17">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Z17:Z22">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B17:AB22">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D17:AD22">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I23">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O23">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Z23:Z28">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B23:AB28">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D23:AD28">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I29">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O29">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Z29:Z34">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B29:AB34">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D29:AD34">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I35">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O35">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Z35:Z40">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B35:AB40">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D35:AD40">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I41">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O41">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Z41:Z46">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B41:AB46">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D41:AD46">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I47">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O47">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Z47:Z52">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B47:AB52">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D47:AD52">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I53">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O53">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Z53:Z58">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B53:AB58">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D53:AD58">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O59">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Z59:Z64">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B59:AB64">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D59:AD64">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I65">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O65">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Z65:Z70">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B65:AB70">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D65:AD70">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L11:L70">
    <cfRule type="containsText" dxfId="4" priority="1" operator="containsText" text="❌">
      <formula>NOT(ISERROR(SEARCH("❌",L11)))</formula>
    </cfRule>
  </conditionalFormatting>
  <pageMargins left="0.7" right="0.7" top="0.75" bottom="0.75" header="0.3" footer="0.3"/>
  <pageSetup orientation="portrait" r:id="rId1"/>
  <ignoredErrors>
    <ignoredError sqref="AC13" formula="1"/>
  </ignoredErrors>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100-000000000000}">
          <x14:formula1>
            <xm:f>'Tabla Valoración controles'!$D$4:$D$6</xm:f>
          </x14:formula1>
          <xm:sqref>R11:R70</xm:sqref>
        </x14:dataValidation>
        <x14:dataValidation type="list" allowBlank="1" showInputMessage="1" showErrorMessage="1" xr:uid="{00000000-0002-0000-0100-000001000000}">
          <x14:formula1>
            <xm:f>'Tabla Valoración controles'!$D$7:$D$8</xm:f>
          </x14:formula1>
          <xm:sqref>T11:T70</xm:sqref>
        </x14:dataValidation>
        <x14:dataValidation type="list" allowBlank="1" showInputMessage="1" showErrorMessage="1" xr:uid="{00000000-0002-0000-0100-000002000000}">
          <x14:formula1>
            <xm:f>'Tabla Valoración controles'!$D$9:$D$10</xm:f>
          </x14:formula1>
          <xm:sqref>V11:V70</xm:sqref>
        </x14:dataValidation>
        <x14:dataValidation type="list" allowBlank="1" showInputMessage="1" showErrorMessage="1" xr:uid="{00000000-0002-0000-0100-000003000000}">
          <x14:formula1>
            <xm:f>'Tabla Valoración controles'!$D$11:$D$12</xm:f>
          </x14:formula1>
          <xm:sqref>W11:W70</xm:sqref>
        </x14:dataValidation>
        <x14:dataValidation type="list" allowBlank="1" showInputMessage="1" showErrorMessage="1" xr:uid="{00000000-0002-0000-0100-000004000000}">
          <x14:formula1>
            <xm:f>'Tabla Valoración controles'!$D$13:$D$14</xm:f>
          </x14:formula1>
          <xm:sqref>X11:X70</xm:sqref>
        </x14:dataValidation>
        <x14:dataValidation type="list" allowBlank="1" showInputMessage="1" showErrorMessage="1" xr:uid="{00000000-0002-0000-0100-000005000000}">
          <x14:formula1>
            <xm:f>'Opciones Tratamiento'!$B$13:$B$19</xm:f>
          </x14:formula1>
          <xm:sqref>G11:G70</xm:sqref>
        </x14:dataValidation>
        <x14:dataValidation type="list" allowBlank="1" showInputMessage="1" showErrorMessage="1" xr:uid="{00000000-0002-0000-0100-000006000000}">
          <x14:formula1>
            <xm:f>'Opciones Tratamiento'!$E$2:$E$4</xm:f>
          </x14:formula1>
          <xm:sqref>D11:D70</xm:sqref>
        </x14:dataValidation>
        <x14:dataValidation type="list" allowBlank="1" showInputMessage="1" showErrorMessage="1" xr:uid="{00000000-0002-0000-0100-000007000000}">
          <x14:formula1>
            <xm:f>'Opciones Tratamiento'!$B$2:$B$5</xm:f>
          </x14:formula1>
          <xm:sqref>AE11:AE70</xm:sqref>
        </x14:dataValidation>
        <x14:dataValidation type="list" allowBlank="1" showInputMessage="1" showErrorMessage="1" xr:uid="{00000000-0002-0000-0100-000008000000}">
          <x14:formula1>
            <xm:f>'Tabla Impacto'!$F$210:$F$221</xm:f>
          </x14:formula1>
          <xm:sqref>K11:K70</xm:sqref>
        </x14:dataValidation>
        <x14:dataValidation type="list" allowBlank="1" showInputMessage="1" showErrorMessage="1" xr:uid="{00000000-0002-0000-0100-000009000000}">
          <x14:formula1>
            <xm:f>Hoja1!$A$23:$A$24</xm:f>
          </x14:formula1>
          <xm:sqref>E4:F4</xm:sqref>
        </x14:dataValidation>
        <x14:dataValidation type="list" allowBlank="1" showInputMessage="1" showErrorMessage="1" xr:uid="{00000000-0002-0000-0100-00000A000000}">
          <x14:formula1>
            <xm:f>Hoja1!$A$26:$A$47</xm:f>
          </x14:formula1>
          <xm:sqref>B11:B70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zoomScale="50" zoomScaleNormal="50" workbookViewId="0">
      <selection activeCell="R18" sqref="R18:S19"/>
    </sheetView>
  </sheetViews>
  <sheetFormatPr baseColWidth="10" defaultRowHeight="15" x14ac:dyDescent="0.25"/>
  <cols>
    <col min="2" max="39" width="5.7109375" customWidth="1"/>
    <col min="41" max="46" width="5.7109375" customWidth="1"/>
  </cols>
  <sheetData>
    <row r="1" spans="1:99"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row>
    <row r="2" spans="1:99" ht="18" customHeight="1" x14ac:dyDescent="0.25">
      <c r="A2" s="70"/>
      <c r="B2" s="259" t="s">
        <v>156</v>
      </c>
      <c r="C2" s="259"/>
      <c r="D2" s="259"/>
      <c r="E2" s="259"/>
      <c r="F2" s="259"/>
      <c r="G2" s="259"/>
      <c r="H2" s="259"/>
      <c r="I2" s="259"/>
      <c r="J2" s="297" t="s">
        <v>2</v>
      </c>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row>
    <row r="3" spans="1:99" ht="18.75" customHeight="1" x14ac:dyDescent="0.25">
      <c r="A3" s="70"/>
      <c r="B3" s="259"/>
      <c r="C3" s="259"/>
      <c r="D3" s="259"/>
      <c r="E3" s="259"/>
      <c r="F3" s="259"/>
      <c r="G3" s="259"/>
      <c r="H3" s="259"/>
      <c r="I3" s="259"/>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row>
    <row r="4" spans="1:99" ht="15" customHeight="1" x14ac:dyDescent="0.25">
      <c r="A4" s="70"/>
      <c r="B4" s="259"/>
      <c r="C4" s="259"/>
      <c r="D4" s="259"/>
      <c r="E4" s="259"/>
      <c r="F4" s="259"/>
      <c r="G4" s="259"/>
      <c r="H4" s="259"/>
      <c r="I4" s="259"/>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row>
    <row r="5" spans="1:99" ht="15.75" thickBot="1" x14ac:dyDescent="0.3">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row>
    <row r="6" spans="1:99" ht="15" customHeight="1" x14ac:dyDescent="0.25">
      <c r="A6" s="70"/>
      <c r="B6" s="309" t="s">
        <v>4</v>
      </c>
      <c r="C6" s="309"/>
      <c r="D6" s="310"/>
      <c r="E6" s="298" t="s">
        <v>114</v>
      </c>
      <c r="F6" s="299"/>
      <c r="G6" s="299"/>
      <c r="H6" s="299"/>
      <c r="I6" s="300"/>
      <c r="J6" s="294" t="str">
        <f ca="1">IF(AND('Mapa final'!$I$11="Muy Alta",'Mapa final'!$M$11="Leve"),CONCATENATE("R",'Mapa final'!$A$11),"")</f>
        <v/>
      </c>
      <c r="K6" s="295"/>
      <c r="L6" s="295" t="str">
        <f ca="1">IF(AND('Mapa final'!$I$17="Muy Alta",'Mapa final'!$M$17="Leve"),CONCATENATE("R",'Mapa final'!$A$17),"")</f>
        <v/>
      </c>
      <c r="M6" s="295"/>
      <c r="N6" s="295" t="str">
        <f ca="1">IF(AND('Mapa final'!$I$23="Muy Alta",'Mapa final'!$M$23="Leve"),CONCATENATE("R",'Mapa final'!$A$23),"")</f>
        <v/>
      </c>
      <c r="O6" s="296"/>
      <c r="P6" s="294" t="str">
        <f ca="1">IF(AND('Mapa final'!$I$11="Muy Alta",'Mapa final'!$M$11="Menor"),CONCATENATE("R",'Mapa final'!$A$11),"")</f>
        <v/>
      </c>
      <c r="Q6" s="295"/>
      <c r="R6" s="295" t="str">
        <f ca="1">IF(AND('Mapa final'!$I$17="Muy Alta",'Mapa final'!$M$17="Menor"),CONCATENATE("R",'Mapa final'!$A$17),"")</f>
        <v/>
      </c>
      <c r="S6" s="295"/>
      <c r="T6" s="295" t="str">
        <f ca="1">IF(AND('Mapa final'!$I$23="Muy Alta",'Mapa final'!$M$23="Menor"),CONCATENATE("R",'Mapa final'!$A$23),"")</f>
        <v/>
      </c>
      <c r="U6" s="296"/>
      <c r="V6" s="294" t="str">
        <f ca="1">IF(AND('Mapa final'!$I$11="Muy Alta",'Mapa final'!$M$11="Moderado"),CONCATENATE("R",'Mapa final'!$A$11),"")</f>
        <v/>
      </c>
      <c r="W6" s="295"/>
      <c r="X6" s="295" t="str">
        <f ca="1">IF(AND('Mapa final'!$I$17="Muy Alta",'Mapa final'!$M$17="Moderado"),CONCATENATE("R",'Mapa final'!$A$17),"")</f>
        <v/>
      </c>
      <c r="Y6" s="295"/>
      <c r="Z6" s="295" t="str">
        <f ca="1">IF(AND('Mapa final'!$I$23="Muy Alta",'Mapa final'!$M$23="Moderado"),CONCATENATE("R",'Mapa final'!$A$23),"")</f>
        <v/>
      </c>
      <c r="AA6" s="296"/>
      <c r="AB6" s="294" t="str">
        <f ca="1">IF(AND('Mapa final'!$I$11="Muy Alta",'Mapa final'!$M$11="Mayor"),CONCATENATE("R",'Mapa final'!$A$11),"")</f>
        <v/>
      </c>
      <c r="AC6" s="295"/>
      <c r="AD6" s="295" t="str">
        <f ca="1">IF(AND('Mapa final'!$I$17="Muy Alta",'Mapa final'!$M$17="Mayor"),CONCATENATE("R",'Mapa final'!$A$17),"")</f>
        <v/>
      </c>
      <c r="AE6" s="295"/>
      <c r="AF6" s="295" t="str">
        <f ca="1">IF(AND('Mapa final'!$I$23="Muy Alta",'Mapa final'!$M$23="Mayor"),CONCATENATE("R",'Mapa final'!$A$23),"")</f>
        <v/>
      </c>
      <c r="AG6" s="296"/>
      <c r="AH6" s="284" t="str">
        <f ca="1">IF(AND('Mapa final'!$I$11="Muy Alta",'Mapa final'!$M$11="Catastrófico"),CONCATENATE("R",'Mapa final'!$A$11),"")</f>
        <v/>
      </c>
      <c r="AI6" s="285"/>
      <c r="AJ6" s="285" t="str">
        <f ca="1">IF(AND('Mapa final'!$I$17="Muy Alta",'Mapa final'!$M$17="Catastrófico"),CONCATENATE("R",'Mapa final'!$A$17),"")</f>
        <v/>
      </c>
      <c r="AK6" s="285"/>
      <c r="AL6" s="285" t="str">
        <f ca="1">IF(AND('Mapa final'!$I$23="Muy Alta",'Mapa final'!$M$23="Catastrófico"),CONCATENATE("R",'Mapa final'!$A$23),"")</f>
        <v/>
      </c>
      <c r="AM6" s="286"/>
      <c r="AO6" s="311" t="s">
        <v>77</v>
      </c>
      <c r="AP6" s="312"/>
      <c r="AQ6" s="312"/>
      <c r="AR6" s="312"/>
      <c r="AS6" s="312"/>
      <c r="AT6" s="313"/>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row>
    <row r="7" spans="1:99" ht="15" customHeight="1" x14ac:dyDescent="0.25">
      <c r="A7" s="70"/>
      <c r="B7" s="309"/>
      <c r="C7" s="309"/>
      <c r="D7" s="310"/>
      <c r="E7" s="301"/>
      <c r="F7" s="302"/>
      <c r="G7" s="302"/>
      <c r="H7" s="302"/>
      <c r="I7" s="303"/>
      <c r="J7" s="287"/>
      <c r="K7" s="288"/>
      <c r="L7" s="288"/>
      <c r="M7" s="288"/>
      <c r="N7" s="288"/>
      <c r="O7" s="290"/>
      <c r="P7" s="287"/>
      <c r="Q7" s="288"/>
      <c r="R7" s="288"/>
      <c r="S7" s="288"/>
      <c r="T7" s="288"/>
      <c r="U7" s="290"/>
      <c r="V7" s="287"/>
      <c r="W7" s="288"/>
      <c r="X7" s="288"/>
      <c r="Y7" s="288"/>
      <c r="Z7" s="288"/>
      <c r="AA7" s="290"/>
      <c r="AB7" s="287"/>
      <c r="AC7" s="288"/>
      <c r="AD7" s="288"/>
      <c r="AE7" s="288"/>
      <c r="AF7" s="288"/>
      <c r="AG7" s="290"/>
      <c r="AH7" s="278"/>
      <c r="AI7" s="279"/>
      <c r="AJ7" s="279"/>
      <c r="AK7" s="279"/>
      <c r="AL7" s="279"/>
      <c r="AM7" s="280"/>
      <c r="AN7" s="70"/>
      <c r="AO7" s="314"/>
      <c r="AP7" s="315"/>
      <c r="AQ7" s="315"/>
      <c r="AR7" s="315"/>
      <c r="AS7" s="315"/>
      <c r="AT7" s="316"/>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row>
    <row r="8" spans="1:99" ht="15" customHeight="1" x14ac:dyDescent="0.25">
      <c r="A8" s="70"/>
      <c r="B8" s="309"/>
      <c r="C8" s="309"/>
      <c r="D8" s="310"/>
      <c r="E8" s="301"/>
      <c r="F8" s="302"/>
      <c r="G8" s="302"/>
      <c r="H8" s="302"/>
      <c r="I8" s="303"/>
      <c r="J8" s="287" t="str">
        <f ca="1">IF(AND('Mapa final'!$I$29="Muy Alta",'Mapa final'!$M$29="Leve"),CONCATENATE("R",'Mapa final'!$A$29),"")</f>
        <v/>
      </c>
      <c r="K8" s="288"/>
      <c r="L8" s="289" t="str">
        <f ca="1">IF(AND('Mapa final'!$I$35="Muy Alta",'Mapa final'!$M$35="Leve"),CONCATENATE("R",'Mapa final'!$A$35),"")</f>
        <v/>
      </c>
      <c r="M8" s="289"/>
      <c r="N8" s="289" t="str">
        <f ca="1">IF(AND('Mapa final'!$I$41="Muy Alta",'Mapa final'!$M$41="Leve"),CONCATENATE("R",'Mapa final'!$A$41),"")</f>
        <v/>
      </c>
      <c r="O8" s="290"/>
      <c r="P8" s="287" t="str">
        <f ca="1">IF(AND('Mapa final'!$I$29="Muy Alta",'Mapa final'!$M$29="Menor"),CONCATENATE("R",'Mapa final'!$A$29),"")</f>
        <v/>
      </c>
      <c r="Q8" s="288"/>
      <c r="R8" s="289" t="str">
        <f ca="1">IF(AND('Mapa final'!$I$35="Muy Alta",'Mapa final'!$M$35="Menor"),CONCATENATE("R",'Mapa final'!$A$35),"")</f>
        <v/>
      </c>
      <c r="S8" s="289"/>
      <c r="T8" s="289" t="str">
        <f ca="1">IF(AND('Mapa final'!$I$41="Muy Alta",'Mapa final'!$M$41="Menor"),CONCATENATE("R",'Mapa final'!$A$41),"")</f>
        <v/>
      </c>
      <c r="U8" s="290"/>
      <c r="V8" s="287" t="str">
        <f ca="1">IF(AND('Mapa final'!$I$29="Muy Alta",'Mapa final'!$M$29="Moderado"),CONCATENATE("R",'Mapa final'!$A$29),"")</f>
        <v/>
      </c>
      <c r="W8" s="288"/>
      <c r="X8" s="289" t="str">
        <f ca="1">IF(AND('Mapa final'!$I$35="Muy Alta",'Mapa final'!$M$35="Moderado"),CONCATENATE("R",'Mapa final'!$A$35),"")</f>
        <v/>
      </c>
      <c r="Y8" s="289"/>
      <c r="Z8" s="289" t="str">
        <f ca="1">IF(AND('Mapa final'!$I$41="Muy Alta",'Mapa final'!$M$41="Moderado"),CONCATENATE("R",'Mapa final'!$A$41),"")</f>
        <v/>
      </c>
      <c r="AA8" s="290"/>
      <c r="AB8" s="287" t="str">
        <f ca="1">IF(AND('Mapa final'!$I$29="Muy Alta",'Mapa final'!$M$29="Mayor"),CONCATENATE("R",'Mapa final'!$A$29),"")</f>
        <v/>
      </c>
      <c r="AC8" s="288"/>
      <c r="AD8" s="289" t="str">
        <f ca="1">IF(AND('Mapa final'!$I$35="Muy Alta",'Mapa final'!$M$35="Mayor"),CONCATENATE("R",'Mapa final'!$A$35),"")</f>
        <v/>
      </c>
      <c r="AE8" s="289"/>
      <c r="AF8" s="289" t="str">
        <f ca="1">IF(AND('Mapa final'!$I$41="Muy Alta",'Mapa final'!$M$41="Mayor"),CONCATENATE("R",'Mapa final'!$A$41),"")</f>
        <v/>
      </c>
      <c r="AG8" s="290"/>
      <c r="AH8" s="278" t="str">
        <f ca="1">IF(AND('Mapa final'!$I$29="Muy Alta",'Mapa final'!$M$29="Catastrófico"),CONCATENATE("R",'Mapa final'!$A$29),"")</f>
        <v/>
      </c>
      <c r="AI8" s="279"/>
      <c r="AJ8" s="279" t="str">
        <f ca="1">IF(AND('Mapa final'!$I$35="Muy Alta",'Mapa final'!$M$35="Catastrófico"),CONCATENATE("R",'Mapa final'!$A$35),"")</f>
        <v/>
      </c>
      <c r="AK8" s="279"/>
      <c r="AL8" s="279" t="str">
        <f ca="1">IF(AND('Mapa final'!$I$41="Muy Alta",'Mapa final'!$M$41="Catastrófico"),CONCATENATE("R",'Mapa final'!$A$41),"")</f>
        <v/>
      </c>
      <c r="AM8" s="280"/>
      <c r="AN8" s="70"/>
      <c r="AO8" s="314"/>
      <c r="AP8" s="315"/>
      <c r="AQ8" s="315"/>
      <c r="AR8" s="315"/>
      <c r="AS8" s="315"/>
      <c r="AT8" s="316"/>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row>
    <row r="9" spans="1:99" ht="15" customHeight="1" x14ac:dyDescent="0.25">
      <c r="A9" s="70"/>
      <c r="B9" s="309"/>
      <c r="C9" s="309"/>
      <c r="D9" s="310"/>
      <c r="E9" s="301"/>
      <c r="F9" s="302"/>
      <c r="G9" s="302"/>
      <c r="H9" s="302"/>
      <c r="I9" s="303"/>
      <c r="J9" s="287"/>
      <c r="K9" s="288"/>
      <c r="L9" s="289"/>
      <c r="M9" s="289"/>
      <c r="N9" s="289"/>
      <c r="O9" s="290"/>
      <c r="P9" s="287"/>
      <c r="Q9" s="288"/>
      <c r="R9" s="289"/>
      <c r="S9" s="289"/>
      <c r="T9" s="289"/>
      <c r="U9" s="290"/>
      <c r="V9" s="287"/>
      <c r="W9" s="288"/>
      <c r="X9" s="289"/>
      <c r="Y9" s="289"/>
      <c r="Z9" s="289"/>
      <c r="AA9" s="290"/>
      <c r="AB9" s="287"/>
      <c r="AC9" s="288"/>
      <c r="AD9" s="289"/>
      <c r="AE9" s="289"/>
      <c r="AF9" s="289"/>
      <c r="AG9" s="290"/>
      <c r="AH9" s="278"/>
      <c r="AI9" s="279"/>
      <c r="AJ9" s="279"/>
      <c r="AK9" s="279"/>
      <c r="AL9" s="279"/>
      <c r="AM9" s="280"/>
      <c r="AN9" s="70"/>
      <c r="AO9" s="314"/>
      <c r="AP9" s="315"/>
      <c r="AQ9" s="315"/>
      <c r="AR9" s="315"/>
      <c r="AS9" s="315"/>
      <c r="AT9" s="316"/>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row>
    <row r="10" spans="1:99" ht="15" customHeight="1" x14ac:dyDescent="0.25">
      <c r="A10" s="70"/>
      <c r="B10" s="309"/>
      <c r="C10" s="309"/>
      <c r="D10" s="310"/>
      <c r="E10" s="301"/>
      <c r="F10" s="302"/>
      <c r="G10" s="302"/>
      <c r="H10" s="302"/>
      <c r="I10" s="303"/>
      <c r="J10" s="287" t="str">
        <f ca="1">IF(AND('Mapa final'!$I$47="Muy Alta",'Mapa final'!$M$47="Leve"),CONCATENATE("R",'Mapa final'!$A$47),"")</f>
        <v/>
      </c>
      <c r="K10" s="288"/>
      <c r="L10" s="289" t="str">
        <f ca="1">IF(AND('Mapa final'!$I$53="Muy Alta",'Mapa final'!$M$53="Leve"),CONCATENATE("R",'Mapa final'!$A$53),"")</f>
        <v/>
      </c>
      <c r="M10" s="289"/>
      <c r="N10" s="289" t="str">
        <f ca="1">IF(AND('Mapa final'!$I$59="Muy Alta",'Mapa final'!$M$59="Leve"),CONCATENATE("R",'Mapa final'!$A$59),"")</f>
        <v/>
      </c>
      <c r="O10" s="290"/>
      <c r="P10" s="287" t="str">
        <f ca="1">IF(AND('Mapa final'!$I$47="Muy Alta",'Mapa final'!$M$47="Menor"),CONCATENATE("R",'Mapa final'!$A$47),"")</f>
        <v/>
      </c>
      <c r="Q10" s="288"/>
      <c r="R10" s="289" t="str">
        <f ca="1">IF(AND('Mapa final'!$I$53="Muy Alta",'Mapa final'!$M$53="Menor"),CONCATENATE("R",'Mapa final'!$A$53),"")</f>
        <v/>
      </c>
      <c r="S10" s="289"/>
      <c r="T10" s="289" t="str">
        <f ca="1">IF(AND('Mapa final'!$I$59="Muy Alta",'Mapa final'!$M$59="Menor"),CONCATENATE("R",'Mapa final'!$A$59),"")</f>
        <v/>
      </c>
      <c r="U10" s="290"/>
      <c r="V10" s="287" t="str">
        <f ca="1">IF(AND('Mapa final'!$I$47="Muy Alta",'Mapa final'!$M$47="Moderado"),CONCATENATE("R",'Mapa final'!$A$47),"")</f>
        <v/>
      </c>
      <c r="W10" s="288"/>
      <c r="X10" s="289" t="str">
        <f ca="1">IF(AND('Mapa final'!$I$53="Muy Alta",'Mapa final'!$M$53="Moderado"),CONCATENATE("R",'Mapa final'!$A$53),"")</f>
        <v/>
      </c>
      <c r="Y10" s="289"/>
      <c r="Z10" s="289" t="str">
        <f ca="1">IF(AND('Mapa final'!$I$59="Muy Alta",'Mapa final'!$M$59="Moderado"),CONCATENATE("R",'Mapa final'!$A$59),"")</f>
        <v/>
      </c>
      <c r="AA10" s="290"/>
      <c r="AB10" s="287" t="str">
        <f ca="1">IF(AND('Mapa final'!$I$47="Muy Alta",'Mapa final'!$M$47="Mayor"),CONCATENATE("R",'Mapa final'!$A$47),"")</f>
        <v/>
      </c>
      <c r="AC10" s="288"/>
      <c r="AD10" s="289" t="str">
        <f ca="1">IF(AND('Mapa final'!$I$53="Muy Alta",'Mapa final'!$M$53="Mayor"),CONCATENATE("R",'Mapa final'!$A$53),"")</f>
        <v/>
      </c>
      <c r="AE10" s="289"/>
      <c r="AF10" s="289" t="str">
        <f ca="1">IF(AND('Mapa final'!$I$59="Muy Alta",'Mapa final'!$M$59="Mayor"),CONCATENATE("R",'Mapa final'!$A$59),"")</f>
        <v/>
      </c>
      <c r="AG10" s="290"/>
      <c r="AH10" s="278" t="str">
        <f ca="1">IF(AND('Mapa final'!$I$47="Muy Alta",'Mapa final'!$M$47="Catastrófico"),CONCATENATE("R",'Mapa final'!$A$47),"")</f>
        <v/>
      </c>
      <c r="AI10" s="279"/>
      <c r="AJ10" s="279" t="str">
        <f ca="1">IF(AND('Mapa final'!$I$53="Muy Alta",'Mapa final'!$M$53="Catastrófico"),CONCATENATE("R",'Mapa final'!$A$53),"")</f>
        <v/>
      </c>
      <c r="AK10" s="279"/>
      <c r="AL10" s="279" t="str">
        <f ca="1">IF(AND('Mapa final'!$I$59="Muy Alta",'Mapa final'!$M$59="Catastrófico"),CONCATENATE("R",'Mapa final'!$A$59),"")</f>
        <v/>
      </c>
      <c r="AM10" s="280"/>
      <c r="AN10" s="70"/>
      <c r="AO10" s="314"/>
      <c r="AP10" s="315"/>
      <c r="AQ10" s="315"/>
      <c r="AR10" s="315"/>
      <c r="AS10" s="315"/>
      <c r="AT10" s="316"/>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row>
    <row r="11" spans="1:99" ht="15" customHeight="1" x14ac:dyDescent="0.25">
      <c r="A11" s="70"/>
      <c r="B11" s="309"/>
      <c r="C11" s="309"/>
      <c r="D11" s="310"/>
      <c r="E11" s="301"/>
      <c r="F11" s="302"/>
      <c r="G11" s="302"/>
      <c r="H11" s="302"/>
      <c r="I11" s="303"/>
      <c r="J11" s="287"/>
      <c r="K11" s="288"/>
      <c r="L11" s="289"/>
      <c r="M11" s="289"/>
      <c r="N11" s="289"/>
      <c r="O11" s="290"/>
      <c r="P11" s="287"/>
      <c r="Q11" s="288"/>
      <c r="R11" s="289"/>
      <c r="S11" s="289"/>
      <c r="T11" s="289"/>
      <c r="U11" s="290"/>
      <c r="V11" s="287"/>
      <c r="W11" s="288"/>
      <c r="X11" s="289"/>
      <c r="Y11" s="289"/>
      <c r="Z11" s="289"/>
      <c r="AA11" s="290"/>
      <c r="AB11" s="287"/>
      <c r="AC11" s="288"/>
      <c r="AD11" s="289"/>
      <c r="AE11" s="289"/>
      <c r="AF11" s="289"/>
      <c r="AG11" s="290"/>
      <c r="AH11" s="278"/>
      <c r="AI11" s="279"/>
      <c r="AJ11" s="279"/>
      <c r="AK11" s="279"/>
      <c r="AL11" s="279"/>
      <c r="AM11" s="280"/>
      <c r="AN11" s="70"/>
      <c r="AO11" s="314"/>
      <c r="AP11" s="315"/>
      <c r="AQ11" s="315"/>
      <c r="AR11" s="315"/>
      <c r="AS11" s="315"/>
      <c r="AT11" s="316"/>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row>
    <row r="12" spans="1:99" ht="15" customHeight="1" x14ac:dyDescent="0.25">
      <c r="A12" s="70"/>
      <c r="B12" s="309"/>
      <c r="C12" s="309"/>
      <c r="D12" s="310"/>
      <c r="E12" s="301"/>
      <c r="F12" s="302"/>
      <c r="G12" s="302"/>
      <c r="H12" s="302"/>
      <c r="I12" s="303"/>
      <c r="J12" s="287" t="str">
        <f ca="1">IF(AND('Mapa final'!$I$65="Muy Alta",'Mapa final'!$M$65="Leve"),CONCATENATE("R",'Mapa final'!$A$65),"")</f>
        <v/>
      </c>
      <c r="K12" s="288"/>
      <c r="L12" s="289" t="str">
        <f>IF(AND('Mapa final'!$I$71="Muy Alta",'Mapa final'!$M$71="Leve"),CONCATENATE("R",'Mapa final'!$A$71),"")</f>
        <v/>
      </c>
      <c r="M12" s="289"/>
      <c r="N12" s="289" t="str">
        <f>IF(AND('Mapa final'!$I$77="Muy Alta",'Mapa final'!$M$77="Leve"),CONCATENATE("R",'Mapa final'!$A$77),"")</f>
        <v/>
      </c>
      <c r="O12" s="290"/>
      <c r="P12" s="287" t="str">
        <f ca="1">IF(AND('Mapa final'!$I$65="Muy Alta",'Mapa final'!$M$65="Menor"),CONCATENATE("R",'Mapa final'!$A$65),"")</f>
        <v/>
      </c>
      <c r="Q12" s="288"/>
      <c r="R12" s="289" t="str">
        <f>IF(AND('Mapa final'!$I$71="Muy Alta",'Mapa final'!$M$71="Menor"),CONCATENATE("R",'Mapa final'!$A$71),"")</f>
        <v/>
      </c>
      <c r="S12" s="289"/>
      <c r="T12" s="289" t="str">
        <f>IF(AND('Mapa final'!$I$77="Muy Alta",'Mapa final'!$M$77="Menor"),CONCATENATE("R",'Mapa final'!$A$77),"")</f>
        <v/>
      </c>
      <c r="U12" s="290"/>
      <c r="V12" s="287" t="str">
        <f ca="1">IF(AND('Mapa final'!$I$65="Muy Alta",'Mapa final'!$M$65="Moderado"),CONCATENATE("R",'Mapa final'!$A$65),"")</f>
        <v/>
      </c>
      <c r="W12" s="288"/>
      <c r="X12" s="289" t="str">
        <f>IF(AND('Mapa final'!$I$71="Muy Alta",'Mapa final'!$M$71="Moderado"),CONCATENATE("R",'Mapa final'!$A$71),"")</f>
        <v/>
      </c>
      <c r="Y12" s="289"/>
      <c r="Z12" s="289" t="str">
        <f>IF(AND('Mapa final'!$I$77="Muy Alta",'Mapa final'!$M$77="Moderado"),CONCATENATE("R",'Mapa final'!$A$77),"")</f>
        <v/>
      </c>
      <c r="AA12" s="290"/>
      <c r="AB12" s="287" t="str">
        <f ca="1">IF(AND('Mapa final'!$I$65="Muy Alta",'Mapa final'!$M$65="Mayor"),CONCATENATE("R",'Mapa final'!$A$65),"")</f>
        <v/>
      </c>
      <c r="AC12" s="288"/>
      <c r="AD12" s="289" t="str">
        <f>IF(AND('Mapa final'!$I$71="Muy Alta",'Mapa final'!$M$71="Mayor"),CONCATENATE("R",'Mapa final'!$A$71),"")</f>
        <v/>
      </c>
      <c r="AE12" s="289"/>
      <c r="AF12" s="289" t="str">
        <f>IF(AND('Mapa final'!$I$77="Muy Alta",'Mapa final'!$M$77="Mayor"),CONCATENATE("R",'Mapa final'!$A$77),"")</f>
        <v/>
      </c>
      <c r="AG12" s="290"/>
      <c r="AH12" s="278" t="str">
        <f ca="1">IF(AND('Mapa final'!$I$65="Muy Alta",'Mapa final'!$M$65="Catastrófico"),CONCATENATE("R",'Mapa final'!$A$65),"")</f>
        <v/>
      </c>
      <c r="AI12" s="279"/>
      <c r="AJ12" s="279" t="str">
        <f>IF(AND('Mapa final'!$I$71="Muy Alta",'Mapa final'!$M$71="Catastrófico"),CONCATENATE("R",'Mapa final'!$A$71),"")</f>
        <v/>
      </c>
      <c r="AK12" s="279"/>
      <c r="AL12" s="279" t="str">
        <f>IF(AND('Mapa final'!$I$77="Muy Alta",'Mapa final'!$M$77="Catastrófico"),CONCATENATE("R",'Mapa final'!$A$77),"")</f>
        <v/>
      </c>
      <c r="AM12" s="280"/>
      <c r="AN12" s="70"/>
      <c r="AO12" s="314"/>
      <c r="AP12" s="315"/>
      <c r="AQ12" s="315"/>
      <c r="AR12" s="315"/>
      <c r="AS12" s="315"/>
      <c r="AT12" s="316"/>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row>
    <row r="13" spans="1:99" ht="15.75" customHeight="1" thickBot="1" x14ac:dyDescent="0.3">
      <c r="A13" s="70"/>
      <c r="B13" s="309"/>
      <c r="C13" s="309"/>
      <c r="D13" s="310"/>
      <c r="E13" s="304"/>
      <c r="F13" s="305"/>
      <c r="G13" s="305"/>
      <c r="H13" s="305"/>
      <c r="I13" s="306"/>
      <c r="J13" s="287"/>
      <c r="K13" s="288"/>
      <c r="L13" s="288"/>
      <c r="M13" s="288"/>
      <c r="N13" s="288"/>
      <c r="O13" s="290"/>
      <c r="P13" s="287"/>
      <c r="Q13" s="288"/>
      <c r="R13" s="288"/>
      <c r="S13" s="288"/>
      <c r="T13" s="288"/>
      <c r="U13" s="290"/>
      <c r="V13" s="287"/>
      <c r="W13" s="288"/>
      <c r="X13" s="288"/>
      <c r="Y13" s="288"/>
      <c r="Z13" s="288"/>
      <c r="AA13" s="290"/>
      <c r="AB13" s="287"/>
      <c r="AC13" s="288"/>
      <c r="AD13" s="288"/>
      <c r="AE13" s="288"/>
      <c r="AF13" s="288"/>
      <c r="AG13" s="290"/>
      <c r="AH13" s="281"/>
      <c r="AI13" s="282"/>
      <c r="AJ13" s="282"/>
      <c r="AK13" s="282"/>
      <c r="AL13" s="282"/>
      <c r="AM13" s="283"/>
      <c r="AN13" s="70"/>
      <c r="AO13" s="317"/>
      <c r="AP13" s="318"/>
      <c r="AQ13" s="318"/>
      <c r="AR13" s="318"/>
      <c r="AS13" s="318"/>
      <c r="AT13" s="319"/>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row>
    <row r="14" spans="1:99" ht="15" customHeight="1" x14ac:dyDescent="0.25">
      <c r="A14" s="70"/>
      <c r="B14" s="309"/>
      <c r="C14" s="309"/>
      <c r="D14" s="310"/>
      <c r="E14" s="298" t="s">
        <v>113</v>
      </c>
      <c r="F14" s="299"/>
      <c r="G14" s="299"/>
      <c r="H14" s="299"/>
      <c r="I14" s="299"/>
      <c r="J14" s="275" t="str">
        <f ca="1">IF(AND('Mapa final'!$I$11="Alta",'Mapa final'!$M$11="Leve"),CONCATENATE("R",'Mapa final'!$A$11),"")</f>
        <v/>
      </c>
      <c r="K14" s="276"/>
      <c r="L14" s="276" t="str">
        <f ca="1">IF(AND('Mapa final'!$I$17="Alta",'Mapa final'!$M$17="Leve"),CONCATENATE("R",'Mapa final'!$A$17),"")</f>
        <v/>
      </c>
      <c r="M14" s="276"/>
      <c r="N14" s="276" t="str">
        <f ca="1">IF(AND('Mapa final'!$I$23="Alta",'Mapa final'!$M$23="Leve"),CONCATENATE("R",'Mapa final'!$A$23),"")</f>
        <v/>
      </c>
      <c r="O14" s="277"/>
      <c r="P14" s="275" t="str">
        <f ca="1">IF(AND('Mapa final'!$I$11="Alta",'Mapa final'!$M$11="Menor"),CONCATENATE("R",'Mapa final'!$A$11),"")</f>
        <v/>
      </c>
      <c r="Q14" s="276"/>
      <c r="R14" s="276" t="str">
        <f ca="1">IF(AND('Mapa final'!$I$17="Alta",'Mapa final'!$M$17="Menor"),CONCATENATE("R",'Mapa final'!$A$17),"")</f>
        <v/>
      </c>
      <c r="S14" s="276"/>
      <c r="T14" s="276" t="str">
        <f ca="1">IF(AND('Mapa final'!$I$23="Alta",'Mapa final'!$M$23="Menor"),CONCATENATE("R",'Mapa final'!$A$23),"")</f>
        <v/>
      </c>
      <c r="U14" s="277"/>
      <c r="V14" s="294" t="str">
        <f ca="1">IF(AND('Mapa final'!$I$11="Alta",'Mapa final'!$M$11="Moderado"),CONCATENATE("R",'Mapa final'!$A$11),"")</f>
        <v/>
      </c>
      <c r="W14" s="295"/>
      <c r="X14" s="295" t="str">
        <f ca="1">IF(AND('Mapa final'!$I$17="Alta",'Mapa final'!$M$17="Moderado"),CONCATENATE("R",'Mapa final'!$A$17),"")</f>
        <v/>
      </c>
      <c r="Y14" s="295"/>
      <c r="Z14" s="295" t="str">
        <f ca="1">IF(AND('Mapa final'!$I$23="Alta",'Mapa final'!$M$23="Moderado"),CONCATENATE("R",'Mapa final'!$A$23),"")</f>
        <v/>
      </c>
      <c r="AA14" s="296"/>
      <c r="AB14" s="294" t="str">
        <f ca="1">IF(AND('Mapa final'!$I$11="Alta",'Mapa final'!$M$11="Mayor"),CONCATENATE("R",'Mapa final'!$A$11),"")</f>
        <v/>
      </c>
      <c r="AC14" s="295"/>
      <c r="AD14" s="295" t="str">
        <f ca="1">IF(AND('Mapa final'!$I$17="Alta",'Mapa final'!$M$17="Mayor"),CONCATENATE("R",'Mapa final'!$A$17),"")</f>
        <v/>
      </c>
      <c r="AE14" s="295"/>
      <c r="AF14" s="295" t="str">
        <f ca="1">IF(AND('Mapa final'!$I$23="Alta",'Mapa final'!$M$23="Mayor"),CONCATENATE("R",'Mapa final'!$A$23),"")</f>
        <v/>
      </c>
      <c r="AG14" s="296"/>
      <c r="AH14" s="284" t="str">
        <f ca="1">IF(AND('Mapa final'!$I$11="Alta",'Mapa final'!$M$11="Catastrófico"),CONCATENATE("R",'Mapa final'!$A$11),"")</f>
        <v/>
      </c>
      <c r="AI14" s="285"/>
      <c r="AJ14" s="285" t="str">
        <f ca="1">IF(AND('Mapa final'!$I$17="Alta",'Mapa final'!$M$17="Catastrófico"),CONCATENATE("R",'Mapa final'!$A$17),"")</f>
        <v/>
      </c>
      <c r="AK14" s="285"/>
      <c r="AL14" s="285" t="str">
        <f ca="1">IF(AND('Mapa final'!$I$23="Alta",'Mapa final'!$M$23="Catastrófico"),CONCATENATE("R",'Mapa final'!$A$23),"")</f>
        <v/>
      </c>
      <c r="AM14" s="286"/>
      <c r="AN14" s="70"/>
      <c r="AO14" s="320" t="s">
        <v>78</v>
      </c>
      <c r="AP14" s="321"/>
      <c r="AQ14" s="321"/>
      <c r="AR14" s="321"/>
      <c r="AS14" s="321"/>
      <c r="AT14" s="322"/>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row>
    <row r="15" spans="1:99" ht="15" customHeight="1" x14ac:dyDescent="0.25">
      <c r="A15" s="70"/>
      <c r="B15" s="309"/>
      <c r="C15" s="309"/>
      <c r="D15" s="310"/>
      <c r="E15" s="301"/>
      <c r="F15" s="302"/>
      <c r="G15" s="302"/>
      <c r="H15" s="302"/>
      <c r="I15" s="307"/>
      <c r="J15" s="269"/>
      <c r="K15" s="270"/>
      <c r="L15" s="270"/>
      <c r="M15" s="270"/>
      <c r="N15" s="270"/>
      <c r="O15" s="271"/>
      <c r="P15" s="269"/>
      <c r="Q15" s="270"/>
      <c r="R15" s="270"/>
      <c r="S15" s="270"/>
      <c r="T15" s="270"/>
      <c r="U15" s="271"/>
      <c r="V15" s="287"/>
      <c r="W15" s="288"/>
      <c r="X15" s="288"/>
      <c r="Y15" s="288"/>
      <c r="Z15" s="288"/>
      <c r="AA15" s="290"/>
      <c r="AB15" s="287"/>
      <c r="AC15" s="288"/>
      <c r="AD15" s="288"/>
      <c r="AE15" s="288"/>
      <c r="AF15" s="288"/>
      <c r="AG15" s="290"/>
      <c r="AH15" s="278"/>
      <c r="AI15" s="279"/>
      <c r="AJ15" s="279"/>
      <c r="AK15" s="279"/>
      <c r="AL15" s="279"/>
      <c r="AM15" s="280"/>
      <c r="AN15" s="70"/>
      <c r="AO15" s="323"/>
      <c r="AP15" s="324"/>
      <c r="AQ15" s="324"/>
      <c r="AR15" s="324"/>
      <c r="AS15" s="324"/>
      <c r="AT15" s="325"/>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row>
    <row r="16" spans="1:99" ht="15" customHeight="1" x14ac:dyDescent="0.25">
      <c r="A16" s="70"/>
      <c r="B16" s="309"/>
      <c r="C16" s="309"/>
      <c r="D16" s="310"/>
      <c r="E16" s="301"/>
      <c r="F16" s="302"/>
      <c r="G16" s="302"/>
      <c r="H16" s="302"/>
      <c r="I16" s="307"/>
      <c r="J16" s="269" t="str">
        <f ca="1">IF(AND('Mapa final'!$I$29="Alta",'Mapa final'!$M$29="Leve"),CONCATENATE("R",'Mapa final'!$A$29),"")</f>
        <v/>
      </c>
      <c r="K16" s="270"/>
      <c r="L16" s="270" t="str">
        <f ca="1">IF(AND('Mapa final'!$I$35="Alta",'Mapa final'!$M$35="Leve"),CONCATENATE("R",'Mapa final'!$A$35),"")</f>
        <v/>
      </c>
      <c r="M16" s="270"/>
      <c r="N16" s="270" t="str">
        <f ca="1">IF(AND('Mapa final'!$I$41="Alta",'Mapa final'!$M$41="Leve"),CONCATENATE("R",'Mapa final'!$A$41),"")</f>
        <v/>
      </c>
      <c r="O16" s="271"/>
      <c r="P16" s="269" t="str">
        <f ca="1">IF(AND('Mapa final'!$I$29="Alta",'Mapa final'!$M$29="Menor"),CONCATENATE("R",'Mapa final'!$A$29),"")</f>
        <v/>
      </c>
      <c r="Q16" s="270"/>
      <c r="R16" s="270" t="str">
        <f ca="1">IF(AND('Mapa final'!$I$35="Alta",'Mapa final'!$M$35="Menor"),CONCATENATE("R",'Mapa final'!$A$35),"")</f>
        <v/>
      </c>
      <c r="S16" s="270"/>
      <c r="T16" s="270" t="str">
        <f ca="1">IF(AND('Mapa final'!$I$41="Alta",'Mapa final'!$M$41="Menor"),CONCATENATE("R",'Mapa final'!$A$41),"")</f>
        <v/>
      </c>
      <c r="U16" s="271"/>
      <c r="V16" s="287" t="str">
        <f ca="1">IF(AND('Mapa final'!$I$29="Alta",'Mapa final'!$M$29="Moderado"),CONCATENATE("R",'Mapa final'!$A$29),"")</f>
        <v/>
      </c>
      <c r="W16" s="288"/>
      <c r="X16" s="289" t="str">
        <f ca="1">IF(AND('Mapa final'!$I$35="Alta",'Mapa final'!$M$35="Moderado"),CONCATENATE("R",'Mapa final'!$A$35),"")</f>
        <v/>
      </c>
      <c r="Y16" s="289"/>
      <c r="Z16" s="289" t="str">
        <f ca="1">IF(AND('Mapa final'!$I$41="Alta",'Mapa final'!$M$41="Moderado"),CONCATENATE("R",'Mapa final'!$A$41),"")</f>
        <v/>
      </c>
      <c r="AA16" s="290"/>
      <c r="AB16" s="287" t="str">
        <f ca="1">IF(AND('Mapa final'!$I$29="Alta",'Mapa final'!$M$29="Mayor"),CONCATENATE("R",'Mapa final'!$A$29),"")</f>
        <v/>
      </c>
      <c r="AC16" s="288"/>
      <c r="AD16" s="289" t="str">
        <f ca="1">IF(AND('Mapa final'!$I$35="Alta",'Mapa final'!$M$35="Mayor"),CONCATENATE("R",'Mapa final'!$A$35),"")</f>
        <v/>
      </c>
      <c r="AE16" s="289"/>
      <c r="AF16" s="289" t="str">
        <f ca="1">IF(AND('Mapa final'!$I$41="Alta",'Mapa final'!$M$41="Mayor"),CONCATENATE("R",'Mapa final'!$A$41),"")</f>
        <v/>
      </c>
      <c r="AG16" s="290"/>
      <c r="AH16" s="278" t="str">
        <f ca="1">IF(AND('Mapa final'!$I$29="Alta",'Mapa final'!$M$29="Catastrófico"),CONCATENATE("R",'Mapa final'!$A$29),"")</f>
        <v/>
      </c>
      <c r="AI16" s="279"/>
      <c r="AJ16" s="279" t="str">
        <f ca="1">IF(AND('Mapa final'!$I$35="Alta",'Mapa final'!$M$35="Catastrófico"),CONCATENATE("R",'Mapa final'!$A$35),"")</f>
        <v/>
      </c>
      <c r="AK16" s="279"/>
      <c r="AL16" s="279" t="str">
        <f ca="1">IF(AND('Mapa final'!$I$41="Alta",'Mapa final'!$M$41="Catastrófico"),CONCATENATE("R",'Mapa final'!$A$41),"")</f>
        <v/>
      </c>
      <c r="AM16" s="280"/>
      <c r="AN16" s="70"/>
      <c r="AO16" s="323"/>
      <c r="AP16" s="324"/>
      <c r="AQ16" s="324"/>
      <c r="AR16" s="324"/>
      <c r="AS16" s="324"/>
      <c r="AT16" s="325"/>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row>
    <row r="17" spans="1:80" ht="15" customHeight="1" x14ac:dyDescent="0.25">
      <c r="A17" s="70"/>
      <c r="B17" s="309"/>
      <c r="C17" s="309"/>
      <c r="D17" s="310"/>
      <c r="E17" s="301"/>
      <c r="F17" s="302"/>
      <c r="G17" s="302"/>
      <c r="H17" s="302"/>
      <c r="I17" s="307"/>
      <c r="J17" s="269"/>
      <c r="K17" s="270"/>
      <c r="L17" s="270"/>
      <c r="M17" s="270"/>
      <c r="N17" s="270"/>
      <c r="O17" s="271"/>
      <c r="P17" s="269"/>
      <c r="Q17" s="270"/>
      <c r="R17" s="270"/>
      <c r="S17" s="270"/>
      <c r="T17" s="270"/>
      <c r="U17" s="271"/>
      <c r="V17" s="287"/>
      <c r="W17" s="288"/>
      <c r="X17" s="289"/>
      <c r="Y17" s="289"/>
      <c r="Z17" s="289"/>
      <c r="AA17" s="290"/>
      <c r="AB17" s="287"/>
      <c r="AC17" s="288"/>
      <c r="AD17" s="289"/>
      <c r="AE17" s="289"/>
      <c r="AF17" s="289"/>
      <c r="AG17" s="290"/>
      <c r="AH17" s="278"/>
      <c r="AI17" s="279"/>
      <c r="AJ17" s="279"/>
      <c r="AK17" s="279"/>
      <c r="AL17" s="279"/>
      <c r="AM17" s="280"/>
      <c r="AN17" s="70"/>
      <c r="AO17" s="323"/>
      <c r="AP17" s="324"/>
      <c r="AQ17" s="324"/>
      <c r="AR17" s="324"/>
      <c r="AS17" s="324"/>
      <c r="AT17" s="325"/>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row>
    <row r="18" spans="1:80" ht="15" customHeight="1" x14ac:dyDescent="0.25">
      <c r="A18" s="70"/>
      <c r="B18" s="309"/>
      <c r="C18" s="309"/>
      <c r="D18" s="310"/>
      <c r="E18" s="301"/>
      <c r="F18" s="302"/>
      <c r="G18" s="302"/>
      <c r="H18" s="302"/>
      <c r="I18" s="307"/>
      <c r="J18" s="269" t="str">
        <f ca="1">IF(AND('Mapa final'!$I$47="Alta",'Mapa final'!$M$47="Leve"),CONCATENATE("R",'Mapa final'!$A$47),"")</f>
        <v/>
      </c>
      <c r="K18" s="270"/>
      <c r="L18" s="270" t="str">
        <f ca="1">IF(AND('Mapa final'!$I$53="Alta",'Mapa final'!$M$53="Leve"),CONCATENATE("R",'Mapa final'!$A$53),"")</f>
        <v/>
      </c>
      <c r="M18" s="270"/>
      <c r="N18" s="270" t="str">
        <f ca="1">IF(AND('Mapa final'!$I$59="Alta",'Mapa final'!$M$59="Leve"),CONCATENATE("R",'Mapa final'!$A$59),"")</f>
        <v/>
      </c>
      <c r="O18" s="271"/>
      <c r="P18" s="269" t="str">
        <f ca="1">IF(AND('Mapa final'!$I$47="Alta",'Mapa final'!$M$47="Menor"),CONCATENATE("R",'Mapa final'!$A$47),"")</f>
        <v/>
      </c>
      <c r="Q18" s="270"/>
      <c r="R18" s="270" t="str">
        <f ca="1">IF(AND('Mapa final'!$I$53="Alta",'Mapa final'!$M$53="Menor"),CONCATENATE("R",'Mapa final'!$A$53),"")</f>
        <v/>
      </c>
      <c r="S18" s="270"/>
      <c r="T18" s="270" t="str">
        <f ca="1">IF(AND('Mapa final'!$I$59="Alta",'Mapa final'!$M$59="Menor"),CONCATENATE("R",'Mapa final'!$A$59),"")</f>
        <v/>
      </c>
      <c r="U18" s="271"/>
      <c r="V18" s="287" t="str">
        <f ca="1">IF(AND('Mapa final'!$I$47="Alta",'Mapa final'!$M$47="Moderado"),CONCATENATE("R",'Mapa final'!$A$47),"")</f>
        <v/>
      </c>
      <c r="W18" s="288"/>
      <c r="X18" s="289" t="str">
        <f ca="1">IF(AND('Mapa final'!$I$53="Alta",'Mapa final'!$M$53="Moderado"),CONCATENATE("R",'Mapa final'!$A$53),"")</f>
        <v/>
      </c>
      <c r="Y18" s="289"/>
      <c r="Z18" s="289" t="str">
        <f ca="1">IF(AND('Mapa final'!$I$59="Alta",'Mapa final'!$M$59="Moderado"),CONCATENATE("R",'Mapa final'!$A$59),"")</f>
        <v/>
      </c>
      <c r="AA18" s="290"/>
      <c r="AB18" s="287" t="str">
        <f ca="1">IF(AND('Mapa final'!$I$47="Alta",'Mapa final'!$M$47="Mayor"),CONCATENATE("R",'Mapa final'!$A$47),"")</f>
        <v/>
      </c>
      <c r="AC18" s="288"/>
      <c r="AD18" s="289" t="str">
        <f ca="1">IF(AND('Mapa final'!$I$53="Alta",'Mapa final'!$M$53="Mayor"),CONCATENATE("R",'Mapa final'!$A$53),"")</f>
        <v/>
      </c>
      <c r="AE18" s="289"/>
      <c r="AF18" s="289" t="str">
        <f ca="1">IF(AND('Mapa final'!$I$59="Alta",'Mapa final'!$M$59="Mayor"),CONCATENATE("R",'Mapa final'!$A$59),"")</f>
        <v/>
      </c>
      <c r="AG18" s="290"/>
      <c r="AH18" s="278" t="str">
        <f ca="1">IF(AND('Mapa final'!$I$47="Alta",'Mapa final'!$M$47="Catastrófico"),CONCATENATE("R",'Mapa final'!$A$47),"")</f>
        <v/>
      </c>
      <c r="AI18" s="279"/>
      <c r="AJ18" s="279" t="str">
        <f ca="1">IF(AND('Mapa final'!$I$53="Alta",'Mapa final'!$M$53="Catastrófico"),CONCATENATE("R",'Mapa final'!$A$53),"")</f>
        <v/>
      </c>
      <c r="AK18" s="279"/>
      <c r="AL18" s="279" t="str">
        <f ca="1">IF(AND('Mapa final'!$I$59="Alta",'Mapa final'!$M$59="Catastrófico"),CONCATENATE("R",'Mapa final'!$A$59),"")</f>
        <v/>
      </c>
      <c r="AM18" s="280"/>
      <c r="AN18" s="70"/>
      <c r="AO18" s="323"/>
      <c r="AP18" s="324"/>
      <c r="AQ18" s="324"/>
      <c r="AR18" s="324"/>
      <c r="AS18" s="324"/>
      <c r="AT18" s="325"/>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row>
    <row r="19" spans="1:80" ht="15" customHeight="1" x14ac:dyDescent="0.25">
      <c r="A19" s="70"/>
      <c r="B19" s="309"/>
      <c r="C19" s="309"/>
      <c r="D19" s="310"/>
      <c r="E19" s="301"/>
      <c r="F19" s="302"/>
      <c r="G19" s="302"/>
      <c r="H19" s="302"/>
      <c r="I19" s="307"/>
      <c r="J19" s="269"/>
      <c r="K19" s="270"/>
      <c r="L19" s="270"/>
      <c r="M19" s="270"/>
      <c r="N19" s="270"/>
      <c r="O19" s="271"/>
      <c r="P19" s="269"/>
      <c r="Q19" s="270"/>
      <c r="R19" s="270"/>
      <c r="S19" s="270"/>
      <c r="T19" s="270"/>
      <c r="U19" s="271"/>
      <c r="V19" s="287"/>
      <c r="W19" s="288"/>
      <c r="X19" s="289"/>
      <c r="Y19" s="289"/>
      <c r="Z19" s="289"/>
      <c r="AA19" s="290"/>
      <c r="AB19" s="287"/>
      <c r="AC19" s="288"/>
      <c r="AD19" s="289"/>
      <c r="AE19" s="289"/>
      <c r="AF19" s="289"/>
      <c r="AG19" s="290"/>
      <c r="AH19" s="278"/>
      <c r="AI19" s="279"/>
      <c r="AJ19" s="279"/>
      <c r="AK19" s="279"/>
      <c r="AL19" s="279"/>
      <c r="AM19" s="280"/>
      <c r="AN19" s="70"/>
      <c r="AO19" s="323"/>
      <c r="AP19" s="324"/>
      <c r="AQ19" s="324"/>
      <c r="AR19" s="324"/>
      <c r="AS19" s="324"/>
      <c r="AT19" s="325"/>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row>
    <row r="20" spans="1:80" ht="15" customHeight="1" x14ac:dyDescent="0.25">
      <c r="A20" s="70"/>
      <c r="B20" s="309"/>
      <c r="C20" s="309"/>
      <c r="D20" s="310"/>
      <c r="E20" s="301"/>
      <c r="F20" s="302"/>
      <c r="G20" s="302"/>
      <c r="H20" s="302"/>
      <c r="I20" s="307"/>
      <c r="J20" s="269" t="str">
        <f ca="1">IF(AND('Mapa final'!$I$65="Alta",'Mapa final'!$M$65="Leve"),CONCATENATE("R",'Mapa final'!$A$65),"")</f>
        <v/>
      </c>
      <c r="K20" s="270"/>
      <c r="L20" s="270" t="str">
        <f>IF(AND('Mapa final'!$I$71="Alta",'Mapa final'!$M$71="Leve"),CONCATENATE("R",'Mapa final'!$A$71),"")</f>
        <v/>
      </c>
      <c r="M20" s="270"/>
      <c r="N20" s="270" t="str">
        <f>IF(AND('Mapa final'!$I$77="Alta",'Mapa final'!$M$77="Leve"),CONCATENATE("R",'Mapa final'!$A$77),"")</f>
        <v/>
      </c>
      <c r="O20" s="271"/>
      <c r="P20" s="269" t="str">
        <f ca="1">IF(AND('Mapa final'!$I$65="Alta",'Mapa final'!$M$65="Menor"),CONCATENATE("R",'Mapa final'!$A$65),"")</f>
        <v/>
      </c>
      <c r="Q20" s="270"/>
      <c r="R20" s="270" t="str">
        <f>IF(AND('Mapa final'!$I$71="Alta",'Mapa final'!$M$71="Menor"),CONCATENATE("R",'Mapa final'!$A$71),"")</f>
        <v/>
      </c>
      <c r="S20" s="270"/>
      <c r="T20" s="270" t="str">
        <f>IF(AND('Mapa final'!$I$77="Alta",'Mapa final'!$M$77="Menor"),CONCATENATE("R",'Mapa final'!$A$77),"")</f>
        <v/>
      </c>
      <c r="U20" s="271"/>
      <c r="V20" s="287" t="str">
        <f ca="1">IF(AND('Mapa final'!$I$65="Alta",'Mapa final'!$M$65="Moderado"),CONCATENATE("R",'Mapa final'!$A$65),"")</f>
        <v/>
      </c>
      <c r="W20" s="288"/>
      <c r="X20" s="289" t="str">
        <f>IF(AND('Mapa final'!$I$71="Alta",'Mapa final'!$M$71="Moderado"),CONCATENATE("R",'Mapa final'!$A$71),"")</f>
        <v/>
      </c>
      <c r="Y20" s="289"/>
      <c r="Z20" s="289" t="str">
        <f>IF(AND('Mapa final'!$I$77="Alta",'Mapa final'!$M$77="Moderado"),CONCATENATE("R",'Mapa final'!$A$77),"")</f>
        <v/>
      </c>
      <c r="AA20" s="290"/>
      <c r="AB20" s="287" t="str">
        <f ca="1">IF(AND('Mapa final'!$I$65="Alta",'Mapa final'!$M$65="Mayor"),CONCATENATE("R",'Mapa final'!$A$65),"")</f>
        <v/>
      </c>
      <c r="AC20" s="288"/>
      <c r="AD20" s="289" t="str">
        <f>IF(AND('Mapa final'!$I$71="Alta",'Mapa final'!$M$71="Mayor"),CONCATENATE("R",'Mapa final'!$A$71),"")</f>
        <v/>
      </c>
      <c r="AE20" s="289"/>
      <c r="AF20" s="289" t="str">
        <f>IF(AND('Mapa final'!$I$77="Alta",'Mapa final'!$M$77="Mayor"),CONCATENATE("R",'Mapa final'!$A$77),"")</f>
        <v/>
      </c>
      <c r="AG20" s="290"/>
      <c r="AH20" s="278" t="str">
        <f ca="1">IF(AND('Mapa final'!$I$65="Alta",'Mapa final'!$M$65="Catastrófico"),CONCATENATE("R",'Mapa final'!$A$65),"")</f>
        <v/>
      </c>
      <c r="AI20" s="279"/>
      <c r="AJ20" s="279" t="str">
        <f>IF(AND('Mapa final'!$I$71="Alta",'Mapa final'!$M$71="Catastrófico"),CONCATENATE("R",'Mapa final'!$A$71),"")</f>
        <v/>
      </c>
      <c r="AK20" s="279"/>
      <c r="AL20" s="279" t="str">
        <f>IF(AND('Mapa final'!$I$77="Alta",'Mapa final'!$M$77="Catastrófico"),CONCATENATE("R",'Mapa final'!$A$77),"")</f>
        <v/>
      </c>
      <c r="AM20" s="280"/>
      <c r="AN20" s="70"/>
      <c r="AO20" s="323"/>
      <c r="AP20" s="324"/>
      <c r="AQ20" s="324"/>
      <c r="AR20" s="324"/>
      <c r="AS20" s="324"/>
      <c r="AT20" s="325"/>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row>
    <row r="21" spans="1:80" ht="15.75" customHeight="1" thickBot="1" x14ac:dyDescent="0.3">
      <c r="A21" s="70"/>
      <c r="B21" s="309"/>
      <c r="C21" s="309"/>
      <c r="D21" s="310"/>
      <c r="E21" s="304"/>
      <c r="F21" s="305"/>
      <c r="G21" s="305"/>
      <c r="H21" s="305"/>
      <c r="I21" s="305"/>
      <c r="J21" s="272"/>
      <c r="K21" s="273"/>
      <c r="L21" s="273"/>
      <c r="M21" s="273"/>
      <c r="N21" s="273"/>
      <c r="O21" s="274"/>
      <c r="P21" s="272"/>
      <c r="Q21" s="273"/>
      <c r="R21" s="273"/>
      <c r="S21" s="273"/>
      <c r="T21" s="273"/>
      <c r="U21" s="274"/>
      <c r="V21" s="291"/>
      <c r="W21" s="292"/>
      <c r="X21" s="292"/>
      <c r="Y21" s="292"/>
      <c r="Z21" s="292"/>
      <c r="AA21" s="293"/>
      <c r="AB21" s="291"/>
      <c r="AC21" s="292"/>
      <c r="AD21" s="292"/>
      <c r="AE21" s="292"/>
      <c r="AF21" s="292"/>
      <c r="AG21" s="293"/>
      <c r="AH21" s="281"/>
      <c r="AI21" s="282"/>
      <c r="AJ21" s="282"/>
      <c r="AK21" s="282"/>
      <c r="AL21" s="282"/>
      <c r="AM21" s="283"/>
      <c r="AN21" s="70"/>
      <c r="AO21" s="326"/>
      <c r="AP21" s="327"/>
      <c r="AQ21" s="327"/>
      <c r="AR21" s="327"/>
      <c r="AS21" s="327"/>
      <c r="AT21" s="328"/>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row>
    <row r="22" spans="1:80" x14ac:dyDescent="0.25">
      <c r="A22" s="70"/>
      <c r="B22" s="309"/>
      <c r="C22" s="309"/>
      <c r="D22" s="310"/>
      <c r="E22" s="298" t="s">
        <v>115</v>
      </c>
      <c r="F22" s="299"/>
      <c r="G22" s="299"/>
      <c r="H22" s="299"/>
      <c r="I22" s="300"/>
      <c r="J22" s="275" t="str">
        <f ca="1">IF(AND('Mapa final'!$I$11="Media",'Mapa final'!$M$11="Leve"),CONCATENATE("R",'Mapa final'!$A$11),"")</f>
        <v/>
      </c>
      <c r="K22" s="276"/>
      <c r="L22" s="276" t="str">
        <f ca="1">IF(AND('Mapa final'!$I$17="Media",'Mapa final'!$M$17="Leve"),CONCATENATE("R",'Mapa final'!$A$17),"")</f>
        <v/>
      </c>
      <c r="M22" s="276"/>
      <c r="N22" s="276" t="str">
        <f ca="1">IF(AND('Mapa final'!$I$23="Media",'Mapa final'!$M$23="Leve"),CONCATENATE("R",'Mapa final'!$A$23),"")</f>
        <v/>
      </c>
      <c r="O22" s="277"/>
      <c r="P22" s="275" t="str">
        <f ca="1">IF(AND('Mapa final'!$I$11="Media",'Mapa final'!$M$11="Menor"),CONCATENATE("R",'Mapa final'!$A$11),"")</f>
        <v/>
      </c>
      <c r="Q22" s="276"/>
      <c r="R22" s="276" t="str">
        <f ca="1">IF(AND('Mapa final'!$I$17="Media",'Mapa final'!$M$17="Menor"),CONCATENATE("R",'Mapa final'!$A$17),"")</f>
        <v/>
      </c>
      <c r="S22" s="276"/>
      <c r="T22" s="276" t="str">
        <f ca="1">IF(AND('Mapa final'!$I$23="Media",'Mapa final'!$M$23="Menor"),CONCATENATE("R",'Mapa final'!$A$23),"")</f>
        <v/>
      </c>
      <c r="U22" s="277"/>
      <c r="V22" s="275" t="str">
        <f ca="1">IF(AND('Mapa final'!$I$11="Media",'Mapa final'!$M$11="Moderado"),CONCATENATE("R",'Mapa final'!$A$11),"")</f>
        <v/>
      </c>
      <c r="W22" s="276"/>
      <c r="X22" s="276" t="str">
        <f ca="1">IF(AND('Mapa final'!$I$17="Media",'Mapa final'!$M$17="Moderado"),CONCATENATE("R",'Mapa final'!$A$17),"")</f>
        <v/>
      </c>
      <c r="Y22" s="276"/>
      <c r="Z22" s="276" t="str">
        <f ca="1">IF(AND('Mapa final'!$I$23="Media",'Mapa final'!$M$23="Moderado"),CONCATENATE("R",'Mapa final'!$A$23),"")</f>
        <v/>
      </c>
      <c r="AA22" s="277"/>
      <c r="AB22" s="294" t="str">
        <f ca="1">IF(AND('Mapa final'!$I$11="Media",'Mapa final'!$M$11="Mayor"),CONCATENATE("R",'Mapa final'!$A$11),"")</f>
        <v/>
      </c>
      <c r="AC22" s="295"/>
      <c r="AD22" s="295" t="str">
        <f ca="1">IF(AND('Mapa final'!$I$17="Media",'Mapa final'!$M$17="Mayor"),CONCATENATE("R",'Mapa final'!$A$17),"")</f>
        <v/>
      </c>
      <c r="AE22" s="295"/>
      <c r="AF22" s="295" t="str">
        <f ca="1">IF(AND('Mapa final'!$I$23="Media",'Mapa final'!$M$23="Mayor"),CONCATENATE("R",'Mapa final'!$A$23),"")</f>
        <v/>
      </c>
      <c r="AG22" s="296"/>
      <c r="AH22" s="284" t="str">
        <f ca="1">IF(AND('Mapa final'!$I$11="Media",'Mapa final'!$M$11="Catastrófico"),CONCATENATE("R",'Mapa final'!$A$11),"")</f>
        <v/>
      </c>
      <c r="AI22" s="285"/>
      <c r="AJ22" s="285" t="str">
        <f ca="1">IF(AND('Mapa final'!$I$17="Media",'Mapa final'!$M$17="Catastrófico"),CONCATENATE("R",'Mapa final'!$A$17),"")</f>
        <v/>
      </c>
      <c r="AK22" s="285"/>
      <c r="AL22" s="285" t="str">
        <f ca="1">IF(AND('Mapa final'!$I$23="Media",'Mapa final'!$M$23="Catastrófico"),CONCATENATE("R",'Mapa final'!$A$23),"")</f>
        <v/>
      </c>
      <c r="AM22" s="286"/>
      <c r="AN22" s="70"/>
      <c r="AO22" s="329" t="s">
        <v>79</v>
      </c>
      <c r="AP22" s="330"/>
      <c r="AQ22" s="330"/>
      <c r="AR22" s="330"/>
      <c r="AS22" s="330"/>
      <c r="AT22" s="331"/>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row>
    <row r="23" spans="1:80" x14ac:dyDescent="0.25">
      <c r="A23" s="70"/>
      <c r="B23" s="309"/>
      <c r="C23" s="309"/>
      <c r="D23" s="310"/>
      <c r="E23" s="301"/>
      <c r="F23" s="302"/>
      <c r="G23" s="302"/>
      <c r="H23" s="302"/>
      <c r="I23" s="303"/>
      <c r="J23" s="269"/>
      <c r="K23" s="270"/>
      <c r="L23" s="270"/>
      <c r="M23" s="270"/>
      <c r="N23" s="270"/>
      <c r="O23" s="271"/>
      <c r="P23" s="269"/>
      <c r="Q23" s="270"/>
      <c r="R23" s="270"/>
      <c r="S23" s="270"/>
      <c r="T23" s="270"/>
      <c r="U23" s="271"/>
      <c r="V23" s="269"/>
      <c r="W23" s="270"/>
      <c r="X23" s="270"/>
      <c r="Y23" s="270"/>
      <c r="Z23" s="270"/>
      <c r="AA23" s="271"/>
      <c r="AB23" s="287"/>
      <c r="AC23" s="288"/>
      <c r="AD23" s="288"/>
      <c r="AE23" s="288"/>
      <c r="AF23" s="288"/>
      <c r="AG23" s="290"/>
      <c r="AH23" s="278"/>
      <c r="AI23" s="279"/>
      <c r="AJ23" s="279"/>
      <c r="AK23" s="279"/>
      <c r="AL23" s="279"/>
      <c r="AM23" s="280"/>
      <c r="AN23" s="70"/>
      <c r="AO23" s="332"/>
      <c r="AP23" s="333"/>
      <c r="AQ23" s="333"/>
      <c r="AR23" s="333"/>
      <c r="AS23" s="333"/>
      <c r="AT23" s="334"/>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row>
    <row r="24" spans="1:80" x14ac:dyDescent="0.25">
      <c r="A24" s="70"/>
      <c r="B24" s="309"/>
      <c r="C24" s="309"/>
      <c r="D24" s="310"/>
      <c r="E24" s="301"/>
      <c r="F24" s="302"/>
      <c r="G24" s="302"/>
      <c r="H24" s="302"/>
      <c r="I24" s="303"/>
      <c r="J24" s="269" t="str">
        <f ca="1">IF(AND('Mapa final'!$I$29="Media",'Mapa final'!$M$29="Leve"),CONCATENATE("R",'Mapa final'!$A$29),"")</f>
        <v/>
      </c>
      <c r="K24" s="270"/>
      <c r="L24" s="270" t="str">
        <f ca="1">IF(AND('Mapa final'!$I$35="Media",'Mapa final'!$M$35="Leve"),CONCATENATE("R",'Mapa final'!$A$35),"")</f>
        <v/>
      </c>
      <c r="M24" s="270"/>
      <c r="N24" s="270" t="str">
        <f ca="1">IF(AND('Mapa final'!$I$41="Media",'Mapa final'!$M$41="Leve"),CONCATENATE("R",'Mapa final'!$A$41),"")</f>
        <v/>
      </c>
      <c r="O24" s="271"/>
      <c r="P24" s="269" t="str">
        <f ca="1">IF(AND('Mapa final'!$I$29="Media",'Mapa final'!$M$29="Menor"),CONCATENATE("R",'Mapa final'!$A$29),"")</f>
        <v/>
      </c>
      <c r="Q24" s="270"/>
      <c r="R24" s="270" t="str">
        <f ca="1">IF(AND('Mapa final'!$I$35="Media",'Mapa final'!$M$35="Menor"),CONCATENATE("R",'Mapa final'!$A$35),"")</f>
        <v/>
      </c>
      <c r="S24" s="270"/>
      <c r="T24" s="270" t="str">
        <f ca="1">IF(AND('Mapa final'!$I$41="Media",'Mapa final'!$M$41="Menor"),CONCATENATE("R",'Mapa final'!$A$41),"")</f>
        <v/>
      </c>
      <c r="U24" s="271"/>
      <c r="V24" s="269" t="str">
        <f ca="1">IF(AND('Mapa final'!$I$29="Media",'Mapa final'!$M$29="Moderado"),CONCATENATE("R",'Mapa final'!$A$29),"")</f>
        <v/>
      </c>
      <c r="W24" s="270"/>
      <c r="X24" s="270" t="str">
        <f ca="1">IF(AND('Mapa final'!$I$35="Media",'Mapa final'!$M$35="Moderado"),CONCATENATE("R",'Mapa final'!$A$35),"")</f>
        <v/>
      </c>
      <c r="Y24" s="270"/>
      <c r="Z24" s="270" t="str">
        <f ca="1">IF(AND('Mapa final'!$I$41="Media",'Mapa final'!$M$41="Moderado"),CONCATENATE("R",'Mapa final'!$A$41),"")</f>
        <v/>
      </c>
      <c r="AA24" s="271"/>
      <c r="AB24" s="287" t="str">
        <f ca="1">IF(AND('Mapa final'!$I$29="Media",'Mapa final'!$M$29="Mayor"),CONCATENATE("R",'Mapa final'!$A$29),"")</f>
        <v/>
      </c>
      <c r="AC24" s="288"/>
      <c r="AD24" s="289" t="str">
        <f ca="1">IF(AND('Mapa final'!$I$35="Media",'Mapa final'!$M$35="Mayor"),CONCATENATE("R",'Mapa final'!$A$35),"")</f>
        <v/>
      </c>
      <c r="AE24" s="289"/>
      <c r="AF24" s="289" t="str">
        <f ca="1">IF(AND('Mapa final'!$I$41="Media",'Mapa final'!$M$41="Mayor"),CONCATENATE("R",'Mapa final'!$A$41),"")</f>
        <v/>
      </c>
      <c r="AG24" s="290"/>
      <c r="AH24" s="278" t="str">
        <f ca="1">IF(AND('Mapa final'!$I$29="Media",'Mapa final'!$M$29="Catastrófico"),CONCATENATE("R",'Mapa final'!$A$29),"")</f>
        <v/>
      </c>
      <c r="AI24" s="279"/>
      <c r="AJ24" s="279" t="str">
        <f ca="1">IF(AND('Mapa final'!$I$35="Media",'Mapa final'!$M$35="Catastrófico"),CONCATENATE("R",'Mapa final'!$A$35),"")</f>
        <v/>
      </c>
      <c r="AK24" s="279"/>
      <c r="AL24" s="279" t="str">
        <f ca="1">IF(AND('Mapa final'!$I$41="Media",'Mapa final'!$M$41="Catastrófico"),CONCATENATE("R",'Mapa final'!$A$41),"")</f>
        <v/>
      </c>
      <c r="AM24" s="280"/>
      <c r="AN24" s="70"/>
      <c r="AO24" s="332"/>
      <c r="AP24" s="333"/>
      <c r="AQ24" s="333"/>
      <c r="AR24" s="333"/>
      <c r="AS24" s="333"/>
      <c r="AT24" s="334"/>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row>
    <row r="25" spans="1:80" x14ac:dyDescent="0.25">
      <c r="A25" s="70"/>
      <c r="B25" s="309"/>
      <c r="C25" s="309"/>
      <c r="D25" s="310"/>
      <c r="E25" s="301"/>
      <c r="F25" s="302"/>
      <c r="G25" s="302"/>
      <c r="H25" s="302"/>
      <c r="I25" s="303"/>
      <c r="J25" s="269"/>
      <c r="K25" s="270"/>
      <c r="L25" s="270"/>
      <c r="M25" s="270"/>
      <c r="N25" s="270"/>
      <c r="O25" s="271"/>
      <c r="P25" s="269"/>
      <c r="Q25" s="270"/>
      <c r="R25" s="270"/>
      <c r="S25" s="270"/>
      <c r="T25" s="270"/>
      <c r="U25" s="271"/>
      <c r="V25" s="269"/>
      <c r="W25" s="270"/>
      <c r="X25" s="270"/>
      <c r="Y25" s="270"/>
      <c r="Z25" s="270"/>
      <c r="AA25" s="271"/>
      <c r="AB25" s="287"/>
      <c r="AC25" s="288"/>
      <c r="AD25" s="289"/>
      <c r="AE25" s="289"/>
      <c r="AF25" s="289"/>
      <c r="AG25" s="290"/>
      <c r="AH25" s="278"/>
      <c r="AI25" s="279"/>
      <c r="AJ25" s="279"/>
      <c r="AK25" s="279"/>
      <c r="AL25" s="279"/>
      <c r="AM25" s="280"/>
      <c r="AN25" s="70"/>
      <c r="AO25" s="332"/>
      <c r="AP25" s="333"/>
      <c r="AQ25" s="333"/>
      <c r="AR25" s="333"/>
      <c r="AS25" s="333"/>
      <c r="AT25" s="334"/>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row>
    <row r="26" spans="1:80" x14ac:dyDescent="0.25">
      <c r="A26" s="70"/>
      <c r="B26" s="309"/>
      <c r="C26" s="309"/>
      <c r="D26" s="310"/>
      <c r="E26" s="301"/>
      <c r="F26" s="302"/>
      <c r="G26" s="302"/>
      <c r="H26" s="302"/>
      <c r="I26" s="303"/>
      <c r="J26" s="269" t="str">
        <f ca="1">IF(AND('Mapa final'!$I$47="Media",'Mapa final'!$M$47="Leve"),CONCATENATE("R",'Mapa final'!$A$47),"")</f>
        <v/>
      </c>
      <c r="K26" s="270"/>
      <c r="L26" s="270" t="str">
        <f ca="1">IF(AND('Mapa final'!$I$53="Media",'Mapa final'!$M$53="Leve"),CONCATENATE("R",'Mapa final'!$A$53),"")</f>
        <v/>
      </c>
      <c r="M26" s="270"/>
      <c r="N26" s="270" t="str">
        <f ca="1">IF(AND('Mapa final'!$I$59="Media",'Mapa final'!$M$59="Leve"),CONCATENATE("R",'Mapa final'!$A$59),"")</f>
        <v/>
      </c>
      <c r="O26" s="271"/>
      <c r="P26" s="269" t="str">
        <f ca="1">IF(AND('Mapa final'!$I$47="Media",'Mapa final'!$M$47="Menor"),CONCATENATE("R",'Mapa final'!$A$47),"")</f>
        <v/>
      </c>
      <c r="Q26" s="270"/>
      <c r="R26" s="270" t="str">
        <f ca="1">IF(AND('Mapa final'!$I$53="Media",'Mapa final'!$M$53="Menor"),CONCATENATE("R",'Mapa final'!$A$53),"")</f>
        <v/>
      </c>
      <c r="S26" s="270"/>
      <c r="T26" s="270" t="str">
        <f ca="1">IF(AND('Mapa final'!$I$59="Media",'Mapa final'!$M$59="Menor"),CONCATENATE("R",'Mapa final'!$A$59),"")</f>
        <v/>
      </c>
      <c r="U26" s="271"/>
      <c r="V26" s="269" t="str">
        <f ca="1">IF(AND('Mapa final'!$I$47="Media",'Mapa final'!$M$47="Moderado"),CONCATENATE("R",'Mapa final'!$A$47),"")</f>
        <v/>
      </c>
      <c r="W26" s="270"/>
      <c r="X26" s="270" t="str">
        <f ca="1">IF(AND('Mapa final'!$I$53="Media",'Mapa final'!$M$53="Moderado"),CONCATENATE("R",'Mapa final'!$A$53),"")</f>
        <v/>
      </c>
      <c r="Y26" s="270"/>
      <c r="Z26" s="270" t="str">
        <f ca="1">IF(AND('Mapa final'!$I$59="Media",'Mapa final'!$M$59="Moderado"),CONCATENATE("R",'Mapa final'!$A$59),"")</f>
        <v/>
      </c>
      <c r="AA26" s="271"/>
      <c r="AB26" s="287" t="str">
        <f ca="1">IF(AND('Mapa final'!$I$47="Media",'Mapa final'!$M$47="Mayor"),CONCATENATE("R",'Mapa final'!$A$47),"")</f>
        <v/>
      </c>
      <c r="AC26" s="288"/>
      <c r="AD26" s="289" t="str">
        <f ca="1">IF(AND('Mapa final'!$I$53="Media",'Mapa final'!$M$53="Mayor"),CONCATENATE("R",'Mapa final'!$A$53),"")</f>
        <v/>
      </c>
      <c r="AE26" s="289"/>
      <c r="AF26" s="289" t="str">
        <f ca="1">IF(AND('Mapa final'!$I$59="Media",'Mapa final'!$M$59="Mayor"),CONCATENATE("R",'Mapa final'!$A$59),"")</f>
        <v/>
      </c>
      <c r="AG26" s="290"/>
      <c r="AH26" s="278" t="str">
        <f ca="1">IF(AND('Mapa final'!$I$47="Media",'Mapa final'!$M$47="Catastrófico"),CONCATENATE("R",'Mapa final'!$A$47),"")</f>
        <v/>
      </c>
      <c r="AI26" s="279"/>
      <c r="AJ26" s="279" t="str">
        <f ca="1">IF(AND('Mapa final'!$I$53="Media",'Mapa final'!$M$53="Catastrófico"),CONCATENATE("R",'Mapa final'!$A$53),"")</f>
        <v/>
      </c>
      <c r="AK26" s="279"/>
      <c r="AL26" s="279" t="str">
        <f ca="1">IF(AND('Mapa final'!$I$59="Media",'Mapa final'!$M$59="Catastrófico"),CONCATENATE("R",'Mapa final'!$A$59),"")</f>
        <v/>
      </c>
      <c r="AM26" s="280"/>
      <c r="AN26" s="70"/>
      <c r="AO26" s="332"/>
      <c r="AP26" s="333"/>
      <c r="AQ26" s="333"/>
      <c r="AR26" s="333"/>
      <c r="AS26" s="333"/>
      <c r="AT26" s="334"/>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row>
    <row r="27" spans="1:80" x14ac:dyDescent="0.25">
      <c r="A27" s="70"/>
      <c r="B27" s="309"/>
      <c r="C27" s="309"/>
      <c r="D27" s="310"/>
      <c r="E27" s="301"/>
      <c r="F27" s="302"/>
      <c r="G27" s="302"/>
      <c r="H27" s="302"/>
      <c r="I27" s="303"/>
      <c r="J27" s="269"/>
      <c r="K27" s="270"/>
      <c r="L27" s="270"/>
      <c r="M27" s="270"/>
      <c r="N27" s="270"/>
      <c r="O27" s="271"/>
      <c r="P27" s="269"/>
      <c r="Q27" s="270"/>
      <c r="R27" s="270"/>
      <c r="S27" s="270"/>
      <c r="T27" s="270"/>
      <c r="U27" s="271"/>
      <c r="V27" s="269"/>
      <c r="W27" s="270"/>
      <c r="X27" s="270"/>
      <c r="Y27" s="270"/>
      <c r="Z27" s="270"/>
      <c r="AA27" s="271"/>
      <c r="AB27" s="287"/>
      <c r="AC27" s="288"/>
      <c r="AD27" s="289"/>
      <c r="AE27" s="289"/>
      <c r="AF27" s="289"/>
      <c r="AG27" s="290"/>
      <c r="AH27" s="278"/>
      <c r="AI27" s="279"/>
      <c r="AJ27" s="279"/>
      <c r="AK27" s="279"/>
      <c r="AL27" s="279"/>
      <c r="AM27" s="280"/>
      <c r="AN27" s="70"/>
      <c r="AO27" s="332"/>
      <c r="AP27" s="333"/>
      <c r="AQ27" s="333"/>
      <c r="AR27" s="333"/>
      <c r="AS27" s="333"/>
      <c r="AT27" s="334"/>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row>
    <row r="28" spans="1:80" x14ac:dyDescent="0.25">
      <c r="A28" s="70"/>
      <c r="B28" s="309"/>
      <c r="C28" s="309"/>
      <c r="D28" s="310"/>
      <c r="E28" s="301"/>
      <c r="F28" s="302"/>
      <c r="G28" s="302"/>
      <c r="H28" s="302"/>
      <c r="I28" s="303"/>
      <c r="J28" s="269" t="str">
        <f ca="1">IF(AND('Mapa final'!$I$65="Media",'Mapa final'!$M$65="Leve"),CONCATENATE("R",'Mapa final'!$A$65),"")</f>
        <v/>
      </c>
      <c r="K28" s="270"/>
      <c r="L28" s="270" t="str">
        <f>IF(AND('Mapa final'!$I$71="Media",'Mapa final'!$M$71="Leve"),CONCATENATE("R",'Mapa final'!$A$71),"")</f>
        <v/>
      </c>
      <c r="M28" s="270"/>
      <c r="N28" s="270" t="str">
        <f>IF(AND('Mapa final'!$I$77="Media",'Mapa final'!$M$77="Leve"),CONCATENATE("R",'Mapa final'!$A$77),"")</f>
        <v/>
      </c>
      <c r="O28" s="271"/>
      <c r="P28" s="269" t="str">
        <f ca="1">IF(AND('Mapa final'!$I$65="Media",'Mapa final'!$M$65="Menor"),CONCATENATE("R",'Mapa final'!$A$65),"")</f>
        <v/>
      </c>
      <c r="Q28" s="270"/>
      <c r="R28" s="270" t="str">
        <f>IF(AND('Mapa final'!$I$71="Media",'Mapa final'!$M$71="Menor"),CONCATENATE("R",'Mapa final'!$A$71),"")</f>
        <v/>
      </c>
      <c r="S28" s="270"/>
      <c r="T28" s="270" t="str">
        <f>IF(AND('Mapa final'!$I$77="Media",'Mapa final'!$M$77="Menor"),CONCATENATE("R",'Mapa final'!$A$77),"")</f>
        <v/>
      </c>
      <c r="U28" s="271"/>
      <c r="V28" s="269" t="str">
        <f ca="1">IF(AND('Mapa final'!$I$65="Media",'Mapa final'!$M$65="Moderado"),CONCATENATE("R",'Mapa final'!$A$65),"")</f>
        <v/>
      </c>
      <c r="W28" s="270"/>
      <c r="X28" s="270" t="str">
        <f>IF(AND('Mapa final'!$I$71="Media",'Mapa final'!$M$71="Moderado"),CONCATENATE("R",'Mapa final'!$A$71),"")</f>
        <v/>
      </c>
      <c r="Y28" s="270"/>
      <c r="Z28" s="270" t="str">
        <f>IF(AND('Mapa final'!$I$77="Media",'Mapa final'!$M$77="Moderado"),CONCATENATE("R",'Mapa final'!$A$77),"")</f>
        <v/>
      </c>
      <c r="AA28" s="271"/>
      <c r="AB28" s="287" t="str">
        <f ca="1">IF(AND('Mapa final'!$I$65="Media",'Mapa final'!$M$65="Mayor"),CONCATENATE("R",'Mapa final'!$A$65),"")</f>
        <v/>
      </c>
      <c r="AC28" s="288"/>
      <c r="AD28" s="289" t="str">
        <f>IF(AND('Mapa final'!$I$71="Media",'Mapa final'!$M$71="Mayor"),CONCATENATE("R",'Mapa final'!$A$71),"")</f>
        <v/>
      </c>
      <c r="AE28" s="289"/>
      <c r="AF28" s="289" t="str">
        <f>IF(AND('Mapa final'!$I$77="Media",'Mapa final'!$M$77="Mayor"),CONCATENATE("R",'Mapa final'!$A$77),"")</f>
        <v/>
      </c>
      <c r="AG28" s="290"/>
      <c r="AH28" s="278" t="str">
        <f ca="1">IF(AND('Mapa final'!$I$65="Media",'Mapa final'!$M$65="Catastrófico"),CONCATENATE("R",'Mapa final'!$A$65),"")</f>
        <v/>
      </c>
      <c r="AI28" s="279"/>
      <c r="AJ28" s="279" t="str">
        <f>IF(AND('Mapa final'!$I$71="Media",'Mapa final'!$M$71="Catastrófico"),CONCATENATE("R",'Mapa final'!$A$71),"")</f>
        <v/>
      </c>
      <c r="AK28" s="279"/>
      <c r="AL28" s="279" t="str">
        <f>IF(AND('Mapa final'!$I$77="Media",'Mapa final'!$M$77="Catastrófico"),CONCATENATE("R",'Mapa final'!$A$77),"")</f>
        <v/>
      </c>
      <c r="AM28" s="280"/>
      <c r="AN28" s="70"/>
      <c r="AO28" s="332"/>
      <c r="AP28" s="333"/>
      <c r="AQ28" s="333"/>
      <c r="AR28" s="333"/>
      <c r="AS28" s="333"/>
      <c r="AT28" s="334"/>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row>
    <row r="29" spans="1:80" ht="15.75" thickBot="1" x14ac:dyDescent="0.3">
      <c r="A29" s="70"/>
      <c r="B29" s="309"/>
      <c r="C29" s="309"/>
      <c r="D29" s="310"/>
      <c r="E29" s="304"/>
      <c r="F29" s="305"/>
      <c r="G29" s="305"/>
      <c r="H29" s="305"/>
      <c r="I29" s="306"/>
      <c r="J29" s="269"/>
      <c r="K29" s="270"/>
      <c r="L29" s="270"/>
      <c r="M29" s="270"/>
      <c r="N29" s="270"/>
      <c r="O29" s="271"/>
      <c r="P29" s="272"/>
      <c r="Q29" s="273"/>
      <c r="R29" s="273"/>
      <c r="S29" s="273"/>
      <c r="T29" s="273"/>
      <c r="U29" s="274"/>
      <c r="V29" s="272"/>
      <c r="W29" s="273"/>
      <c r="X29" s="273"/>
      <c r="Y29" s="273"/>
      <c r="Z29" s="273"/>
      <c r="AA29" s="274"/>
      <c r="AB29" s="291"/>
      <c r="AC29" s="292"/>
      <c r="AD29" s="292"/>
      <c r="AE29" s="292"/>
      <c r="AF29" s="292"/>
      <c r="AG29" s="293"/>
      <c r="AH29" s="281"/>
      <c r="AI29" s="282"/>
      <c r="AJ29" s="282"/>
      <c r="AK29" s="282"/>
      <c r="AL29" s="282"/>
      <c r="AM29" s="283"/>
      <c r="AN29" s="70"/>
      <c r="AO29" s="335"/>
      <c r="AP29" s="336"/>
      <c r="AQ29" s="336"/>
      <c r="AR29" s="336"/>
      <c r="AS29" s="336"/>
      <c r="AT29" s="337"/>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row>
    <row r="30" spans="1:80" x14ac:dyDescent="0.25">
      <c r="A30" s="70"/>
      <c r="B30" s="309"/>
      <c r="C30" s="309"/>
      <c r="D30" s="310"/>
      <c r="E30" s="298" t="s">
        <v>112</v>
      </c>
      <c r="F30" s="299"/>
      <c r="G30" s="299"/>
      <c r="H30" s="299"/>
      <c r="I30" s="299"/>
      <c r="J30" s="266" t="str">
        <f ca="1">IF(AND('Mapa final'!$I$11="Baja",'Mapa final'!$M$11="Leve"),CONCATENATE("R",'Mapa final'!$A$11),"")</f>
        <v/>
      </c>
      <c r="K30" s="267"/>
      <c r="L30" s="267" t="str">
        <f ca="1">IF(AND('Mapa final'!$I$17="Baja",'Mapa final'!$M$17="Leve"),CONCATENATE("R",'Mapa final'!$A$17),"")</f>
        <v/>
      </c>
      <c r="M30" s="267"/>
      <c r="N30" s="267" t="str">
        <f ca="1">IF(AND('Mapa final'!$I$23="Baja",'Mapa final'!$M$23="Leve"),CONCATENATE("R",'Mapa final'!$A$23),"")</f>
        <v/>
      </c>
      <c r="O30" s="268"/>
      <c r="P30" s="276" t="str">
        <f ca="1">IF(AND('Mapa final'!$I$11="Baja",'Mapa final'!$M$11="Menor"),CONCATENATE("R",'Mapa final'!$A$11),"")</f>
        <v/>
      </c>
      <c r="Q30" s="276"/>
      <c r="R30" s="276" t="str">
        <f ca="1">IF(AND('Mapa final'!$I$17="Baja",'Mapa final'!$M$17="Menor"),CONCATENATE("R",'Mapa final'!$A$17),"")</f>
        <v/>
      </c>
      <c r="S30" s="276"/>
      <c r="T30" s="276" t="str">
        <f ca="1">IF(AND('Mapa final'!$I$23="Baja",'Mapa final'!$M$23="Menor"),CONCATENATE("R",'Mapa final'!$A$23),"")</f>
        <v/>
      </c>
      <c r="U30" s="277"/>
      <c r="V30" s="275" t="str">
        <f ca="1">IF(AND('Mapa final'!$I$11="Baja",'Mapa final'!$M$11="Moderado"),CONCATENATE("R",'Mapa final'!$A$11),"")</f>
        <v/>
      </c>
      <c r="W30" s="276"/>
      <c r="X30" s="276" t="str">
        <f ca="1">IF(AND('Mapa final'!$I$17="Baja",'Mapa final'!$M$17="Moderado"),CONCATENATE("R",'Mapa final'!$A$17),"")</f>
        <v/>
      </c>
      <c r="Y30" s="276"/>
      <c r="Z30" s="276" t="str">
        <f ca="1">IF(AND('Mapa final'!$I$23="Baja",'Mapa final'!$M$23="Moderado"),CONCATENATE("R",'Mapa final'!$A$23),"")</f>
        <v/>
      </c>
      <c r="AA30" s="277"/>
      <c r="AB30" s="294" t="str">
        <f ca="1">IF(AND('Mapa final'!$I$11="Baja",'Mapa final'!$M$11="Mayor"),CONCATENATE("R",'Mapa final'!$A$11),"")</f>
        <v/>
      </c>
      <c r="AC30" s="295"/>
      <c r="AD30" s="295" t="str">
        <f ca="1">IF(AND('Mapa final'!$I$17="Baja",'Mapa final'!$M$17="Mayor"),CONCATENATE("R",'Mapa final'!$A$17),"")</f>
        <v/>
      </c>
      <c r="AE30" s="295"/>
      <c r="AF30" s="295" t="str">
        <f ca="1">IF(AND('Mapa final'!$I$23="Baja",'Mapa final'!$M$23="Mayor"),CONCATENATE("R",'Mapa final'!$A$23),"")</f>
        <v/>
      </c>
      <c r="AG30" s="296"/>
      <c r="AH30" s="284" t="str">
        <f ca="1">IF(AND('Mapa final'!$I$11="Baja",'Mapa final'!$M$11="Catastrófico"),CONCATENATE("R",'Mapa final'!$A$11),"")</f>
        <v/>
      </c>
      <c r="AI30" s="285"/>
      <c r="AJ30" s="285" t="str">
        <f ca="1">IF(AND('Mapa final'!$I$17="Baja",'Mapa final'!$M$17="Catastrófico"),CONCATENATE("R",'Mapa final'!$A$17),"")</f>
        <v/>
      </c>
      <c r="AK30" s="285"/>
      <c r="AL30" s="285" t="str">
        <f ca="1">IF(AND('Mapa final'!$I$23="Baja",'Mapa final'!$M$23="Catastrófico"),CONCATENATE("R",'Mapa final'!$A$23),"")</f>
        <v/>
      </c>
      <c r="AM30" s="286"/>
      <c r="AN30" s="70"/>
      <c r="AO30" s="338" t="s">
        <v>80</v>
      </c>
      <c r="AP30" s="339"/>
      <c r="AQ30" s="339"/>
      <c r="AR30" s="339"/>
      <c r="AS30" s="339"/>
      <c r="AT30" s="34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row>
    <row r="31" spans="1:80" x14ac:dyDescent="0.25">
      <c r="A31" s="70"/>
      <c r="B31" s="309"/>
      <c r="C31" s="309"/>
      <c r="D31" s="310"/>
      <c r="E31" s="301"/>
      <c r="F31" s="302"/>
      <c r="G31" s="302"/>
      <c r="H31" s="302"/>
      <c r="I31" s="307"/>
      <c r="J31" s="260"/>
      <c r="K31" s="261"/>
      <c r="L31" s="261"/>
      <c r="M31" s="261"/>
      <c r="N31" s="261"/>
      <c r="O31" s="262"/>
      <c r="P31" s="270"/>
      <c r="Q31" s="270"/>
      <c r="R31" s="270"/>
      <c r="S31" s="270"/>
      <c r="T31" s="270"/>
      <c r="U31" s="271"/>
      <c r="V31" s="269"/>
      <c r="W31" s="270"/>
      <c r="X31" s="270"/>
      <c r="Y31" s="270"/>
      <c r="Z31" s="270"/>
      <c r="AA31" s="271"/>
      <c r="AB31" s="287"/>
      <c r="AC31" s="288"/>
      <c r="AD31" s="288"/>
      <c r="AE31" s="288"/>
      <c r="AF31" s="288"/>
      <c r="AG31" s="290"/>
      <c r="AH31" s="278"/>
      <c r="AI31" s="279"/>
      <c r="AJ31" s="279"/>
      <c r="AK31" s="279"/>
      <c r="AL31" s="279"/>
      <c r="AM31" s="280"/>
      <c r="AN31" s="70"/>
      <c r="AO31" s="341"/>
      <c r="AP31" s="342"/>
      <c r="AQ31" s="342"/>
      <c r="AR31" s="342"/>
      <c r="AS31" s="342"/>
      <c r="AT31" s="343"/>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row>
    <row r="32" spans="1:80" x14ac:dyDescent="0.25">
      <c r="A32" s="70"/>
      <c r="B32" s="309"/>
      <c r="C32" s="309"/>
      <c r="D32" s="310"/>
      <c r="E32" s="301"/>
      <c r="F32" s="302"/>
      <c r="G32" s="302"/>
      <c r="H32" s="302"/>
      <c r="I32" s="307"/>
      <c r="J32" s="260" t="str">
        <f ca="1">IF(AND('Mapa final'!$I$29="Baja",'Mapa final'!$M$29="Leve"),CONCATENATE("R",'Mapa final'!$A$29),"")</f>
        <v/>
      </c>
      <c r="K32" s="261"/>
      <c r="L32" s="261" t="str">
        <f ca="1">IF(AND('Mapa final'!$I$35="Baja",'Mapa final'!$M$35="Leve"),CONCATENATE("R",'Mapa final'!$A$35),"")</f>
        <v/>
      </c>
      <c r="M32" s="261"/>
      <c r="N32" s="261" t="str">
        <f ca="1">IF(AND('Mapa final'!$I$41="Baja",'Mapa final'!$M$41="Leve"),CONCATENATE("R",'Mapa final'!$A$41),"")</f>
        <v/>
      </c>
      <c r="O32" s="262"/>
      <c r="P32" s="270" t="str">
        <f ca="1">IF(AND('Mapa final'!$I$29="Baja",'Mapa final'!$M$29="Menor"),CONCATENATE("R",'Mapa final'!$A$29),"")</f>
        <v/>
      </c>
      <c r="Q32" s="270"/>
      <c r="R32" s="270" t="str">
        <f ca="1">IF(AND('Mapa final'!$I$35="Baja",'Mapa final'!$M$35="Menor"),CONCATENATE("R",'Mapa final'!$A$35),"")</f>
        <v/>
      </c>
      <c r="S32" s="270"/>
      <c r="T32" s="270" t="str">
        <f ca="1">IF(AND('Mapa final'!$I$41="Baja",'Mapa final'!$M$41="Menor"),CONCATENATE("R",'Mapa final'!$A$41),"")</f>
        <v/>
      </c>
      <c r="U32" s="271"/>
      <c r="V32" s="269" t="str">
        <f ca="1">IF(AND('Mapa final'!$I$29="Baja",'Mapa final'!$M$29="Moderado"),CONCATENATE("R",'Mapa final'!$A$29),"")</f>
        <v/>
      </c>
      <c r="W32" s="270"/>
      <c r="X32" s="270" t="str">
        <f ca="1">IF(AND('Mapa final'!$I$35="Baja",'Mapa final'!$M$35="Moderado"),CONCATENATE("R",'Mapa final'!$A$35),"")</f>
        <v/>
      </c>
      <c r="Y32" s="270"/>
      <c r="Z32" s="270" t="str">
        <f ca="1">IF(AND('Mapa final'!$I$41="Baja",'Mapa final'!$M$41="Moderado"),CONCATENATE("R",'Mapa final'!$A$41),"")</f>
        <v/>
      </c>
      <c r="AA32" s="271"/>
      <c r="AB32" s="287" t="str">
        <f ca="1">IF(AND('Mapa final'!$I$29="Baja",'Mapa final'!$M$29="Mayor"),CONCATENATE("R",'Mapa final'!$A$29),"")</f>
        <v/>
      </c>
      <c r="AC32" s="288"/>
      <c r="AD32" s="289" t="str">
        <f ca="1">IF(AND('Mapa final'!$I$35="Baja",'Mapa final'!$M$35="Mayor"),CONCATENATE("R",'Mapa final'!$A$35),"")</f>
        <v/>
      </c>
      <c r="AE32" s="289"/>
      <c r="AF32" s="289" t="str">
        <f ca="1">IF(AND('Mapa final'!$I$41="Baja",'Mapa final'!$M$41="Mayor"),CONCATENATE("R",'Mapa final'!$A$41),"")</f>
        <v/>
      </c>
      <c r="AG32" s="290"/>
      <c r="AH32" s="278" t="str">
        <f ca="1">IF(AND('Mapa final'!$I$29="Baja",'Mapa final'!$M$29="Catastrófico"),CONCATENATE("R",'Mapa final'!$A$29),"")</f>
        <v/>
      </c>
      <c r="AI32" s="279"/>
      <c r="AJ32" s="279" t="str">
        <f ca="1">IF(AND('Mapa final'!$I$35="Baja",'Mapa final'!$M$35="Catastrófico"),CONCATENATE("R",'Mapa final'!$A$35),"")</f>
        <v/>
      </c>
      <c r="AK32" s="279"/>
      <c r="AL32" s="279" t="str">
        <f ca="1">IF(AND('Mapa final'!$I$41="Baja",'Mapa final'!$M$41="Catastrófico"),CONCATENATE("R",'Mapa final'!$A$41),"")</f>
        <v/>
      </c>
      <c r="AM32" s="280"/>
      <c r="AN32" s="70"/>
      <c r="AO32" s="341"/>
      <c r="AP32" s="342"/>
      <c r="AQ32" s="342"/>
      <c r="AR32" s="342"/>
      <c r="AS32" s="342"/>
      <c r="AT32" s="343"/>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row>
    <row r="33" spans="1:80" x14ac:dyDescent="0.25">
      <c r="A33" s="70"/>
      <c r="B33" s="309"/>
      <c r="C33" s="309"/>
      <c r="D33" s="310"/>
      <c r="E33" s="301"/>
      <c r="F33" s="302"/>
      <c r="G33" s="302"/>
      <c r="H33" s="302"/>
      <c r="I33" s="307"/>
      <c r="J33" s="260"/>
      <c r="K33" s="261"/>
      <c r="L33" s="261"/>
      <c r="M33" s="261"/>
      <c r="N33" s="261"/>
      <c r="O33" s="262"/>
      <c r="P33" s="270"/>
      <c r="Q33" s="270"/>
      <c r="R33" s="270"/>
      <c r="S33" s="270"/>
      <c r="T33" s="270"/>
      <c r="U33" s="271"/>
      <c r="V33" s="269"/>
      <c r="W33" s="270"/>
      <c r="X33" s="270"/>
      <c r="Y33" s="270"/>
      <c r="Z33" s="270"/>
      <c r="AA33" s="271"/>
      <c r="AB33" s="287"/>
      <c r="AC33" s="288"/>
      <c r="AD33" s="289"/>
      <c r="AE33" s="289"/>
      <c r="AF33" s="289"/>
      <c r="AG33" s="290"/>
      <c r="AH33" s="278"/>
      <c r="AI33" s="279"/>
      <c r="AJ33" s="279"/>
      <c r="AK33" s="279"/>
      <c r="AL33" s="279"/>
      <c r="AM33" s="280"/>
      <c r="AN33" s="70"/>
      <c r="AO33" s="341"/>
      <c r="AP33" s="342"/>
      <c r="AQ33" s="342"/>
      <c r="AR33" s="342"/>
      <c r="AS33" s="342"/>
      <c r="AT33" s="343"/>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row>
    <row r="34" spans="1:80" x14ac:dyDescent="0.25">
      <c r="A34" s="70"/>
      <c r="B34" s="309"/>
      <c r="C34" s="309"/>
      <c r="D34" s="310"/>
      <c r="E34" s="301"/>
      <c r="F34" s="302"/>
      <c r="G34" s="302"/>
      <c r="H34" s="302"/>
      <c r="I34" s="307"/>
      <c r="J34" s="260" t="str">
        <f ca="1">IF(AND('Mapa final'!$I$47="Baja",'Mapa final'!$M$47="Leve"),CONCATENATE("R",'Mapa final'!$A$47),"")</f>
        <v/>
      </c>
      <c r="K34" s="261"/>
      <c r="L34" s="261" t="str">
        <f ca="1">IF(AND('Mapa final'!$I$53="Baja",'Mapa final'!$M$53="Leve"),CONCATENATE("R",'Mapa final'!$A$53),"")</f>
        <v/>
      </c>
      <c r="M34" s="261"/>
      <c r="N34" s="261" t="str">
        <f ca="1">IF(AND('Mapa final'!$I$59="Baja",'Mapa final'!$M$59="Leve"),CONCATENATE("R",'Mapa final'!$A$59),"")</f>
        <v/>
      </c>
      <c r="O34" s="262"/>
      <c r="P34" s="270" t="str">
        <f ca="1">IF(AND('Mapa final'!$I$47="Baja",'Mapa final'!$M$47="Menor"),CONCATENATE("R",'Mapa final'!$A$47),"")</f>
        <v/>
      </c>
      <c r="Q34" s="270"/>
      <c r="R34" s="270" t="str">
        <f ca="1">IF(AND('Mapa final'!$I$53="Baja",'Mapa final'!$M$53="Menor"),CONCATENATE("R",'Mapa final'!$A$53),"")</f>
        <v/>
      </c>
      <c r="S34" s="270"/>
      <c r="T34" s="270" t="str">
        <f ca="1">IF(AND('Mapa final'!$I$59="Baja",'Mapa final'!$M$59="Menor"),CONCATENATE("R",'Mapa final'!$A$59),"")</f>
        <v/>
      </c>
      <c r="U34" s="271"/>
      <c r="V34" s="269" t="str">
        <f ca="1">IF(AND('Mapa final'!$I$47="Baja",'Mapa final'!$M$47="Moderado"),CONCATENATE("R",'Mapa final'!$A$47),"")</f>
        <v/>
      </c>
      <c r="W34" s="270"/>
      <c r="X34" s="270" t="str">
        <f ca="1">IF(AND('Mapa final'!$I$53="Baja",'Mapa final'!$M$53="Moderado"),CONCATENATE("R",'Mapa final'!$A$53),"")</f>
        <v/>
      </c>
      <c r="Y34" s="270"/>
      <c r="Z34" s="270" t="str">
        <f ca="1">IF(AND('Mapa final'!$I$59="Baja",'Mapa final'!$M$59="Moderado"),CONCATENATE("R",'Mapa final'!$A$59),"")</f>
        <v/>
      </c>
      <c r="AA34" s="271"/>
      <c r="AB34" s="287" t="str">
        <f ca="1">IF(AND('Mapa final'!$I$47="Baja",'Mapa final'!$M$47="Mayor"),CONCATENATE("R",'Mapa final'!$A$47),"")</f>
        <v/>
      </c>
      <c r="AC34" s="288"/>
      <c r="AD34" s="289" t="str">
        <f ca="1">IF(AND('Mapa final'!$I$53="Baja",'Mapa final'!$M$53="Mayor"),CONCATENATE("R",'Mapa final'!$A$53),"")</f>
        <v/>
      </c>
      <c r="AE34" s="289"/>
      <c r="AF34" s="289" t="str">
        <f ca="1">IF(AND('Mapa final'!$I$59="Baja",'Mapa final'!$M$59="Mayor"),CONCATENATE("R",'Mapa final'!$A$59),"")</f>
        <v/>
      </c>
      <c r="AG34" s="290"/>
      <c r="AH34" s="278" t="str">
        <f ca="1">IF(AND('Mapa final'!$I$47="Baja",'Mapa final'!$M$47="Catastrófico"),CONCATENATE("R",'Mapa final'!$A$47),"")</f>
        <v/>
      </c>
      <c r="AI34" s="279"/>
      <c r="AJ34" s="279" t="str">
        <f ca="1">IF(AND('Mapa final'!$I$53="Baja",'Mapa final'!$M$53="Catastrófico"),CONCATENATE("R",'Mapa final'!$A$53),"")</f>
        <v/>
      </c>
      <c r="AK34" s="279"/>
      <c r="AL34" s="279" t="str">
        <f ca="1">IF(AND('Mapa final'!$I$59="Baja",'Mapa final'!$M$59="Catastrófico"),CONCATENATE("R",'Mapa final'!$A$59),"")</f>
        <v/>
      </c>
      <c r="AM34" s="280"/>
      <c r="AN34" s="70"/>
      <c r="AO34" s="341"/>
      <c r="AP34" s="342"/>
      <c r="AQ34" s="342"/>
      <c r="AR34" s="342"/>
      <c r="AS34" s="342"/>
      <c r="AT34" s="343"/>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row>
    <row r="35" spans="1:80" x14ac:dyDescent="0.25">
      <c r="A35" s="70"/>
      <c r="B35" s="309"/>
      <c r="C35" s="309"/>
      <c r="D35" s="310"/>
      <c r="E35" s="301"/>
      <c r="F35" s="302"/>
      <c r="G35" s="302"/>
      <c r="H35" s="302"/>
      <c r="I35" s="307"/>
      <c r="J35" s="260"/>
      <c r="K35" s="261"/>
      <c r="L35" s="261"/>
      <c r="M35" s="261"/>
      <c r="N35" s="261"/>
      <c r="O35" s="262"/>
      <c r="P35" s="270"/>
      <c r="Q35" s="270"/>
      <c r="R35" s="270"/>
      <c r="S35" s="270"/>
      <c r="T35" s="270"/>
      <c r="U35" s="271"/>
      <c r="V35" s="269"/>
      <c r="W35" s="270"/>
      <c r="X35" s="270"/>
      <c r="Y35" s="270"/>
      <c r="Z35" s="270"/>
      <c r="AA35" s="271"/>
      <c r="AB35" s="287"/>
      <c r="AC35" s="288"/>
      <c r="AD35" s="289"/>
      <c r="AE35" s="289"/>
      <c r="AF35" s="289"/>
      <c r="AG35" s="290"/>
      <c r="AH35" s="278"/>
      <c r="AI35" s="279"/>
      <c r="AJ35" s="279"/>
      <c r="AK35" s="279"/>
      <c r="AL35" s="279"/>
      <c r="AM35" s="280"/>
      <c r="AN35" s="70"/>
      <c r="AO35" s="341"/>
      <c r="AP35" s="342"/>
      <c r="AQ35" s="342"/>
      <c r="AR35" s="342"/>
      <c r="AS35" s="342"/>
      <c r="AT35" s="343"/>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row>
    <row r="36" spans="1:80" x14ac:dyDescent="0.25">
      <c r="A36" s="70"/>
      <c r="B36" s="309"/>
      <c r="C36" s="309"/>
      <c r="D36" s="310"/>
      <c r="E36" s="301"/>
      <c r="F36" s="302"/>
      <c r="G36" s="302"/>
      <c r="H36" s="302"/>
      <c r="I36" s="307"/>
      <c r="J36" s="260" t="str">
        <f ca="1">IF(AND('Mapa final'!$I$65="Baja",'Mapa final'!$M$65="Leve"),CONCATENATE("R",'Mapa final'!$A$65),"")</f>
        <v/>
      </c>
      <c r="K36" s="261"/>
      <c r="L36" s="261" t="str">
        <f>IF(AND('Mapa final'!$I$71="Baja",'Mapa final'!$M$71="Leve"),CONCATENATE("R",'Mapa final'!$A$71),"")</f>
        <v/>
      </c>
      <c r="M36" s="261"/>
      <c r="N36" s="261" t="str">
        <f>IF(AND('Mapa final'!$I$77="Baja",'Mapa final'!$M$77="Leve"),CONCATENATE("R",'Mapa final'!$A$77),"")</f>
        <v/>
      </c>
      <c r="O36" s="262"/>
      <c r="P36" s="270" t="str">
        <f ca="1">IF(AND('Mapa final'!$I$65="Baja",'Mapa final'!$M$65="Menor"),CONCATENATE("R",'Mapa final'!$A$65),"")</f>
        <v/>
      </c>
      <c r="Q36" s="270"/>
      <c r="R36" s="270" t="str">
        <f>IF(AND('Mapa final'!$I$71="Baja",'Mapa final'!$M$71="Menor"),CONCATENATE("R",'Mapa final'!$A$71),"")</f>
        <v/>
      </c>
      <c r="S36" s="270"/>
      <c r="T36" s="270" t="str">
        <f>IF(AND('Mapa final'!$I$77="Baja",'Mapa final'!$M$77="Menor"),CONCATENATE("R",'Mapa final'!$A$77),"")</f>
        <v/>
      </c>
      <c r="U36" s="271"/>
      <c r="V36" s="269" t="str">
        <f ca="1">IF(AND('Mapa final'!$I$65="Baja",'Mapa final'!$M$65="Moderado"),CONCATENATE("R",'Mapa final'!$A$65),"")</f>
        <v/>
      </c>
      <c r="W36" s="270"/>
      <c r="X36" s="270" t="str">
        <f>IF(AND('Mapa final'!$I$71="Baja",'Mapa final'!$M$71="Moderado"),CONCATENATE("R",'Mapa final'!$A$71),"")</f>
        <v/>
      </c>
      <c r="Y36" s="270"/>
      <c r="Z36" s="270" t="str">
        <f>IF(AND('Mapa final'!$I$77="Baja",'Mapa final'!$M$77="Moderado"),CONCATENATE("R",'Mapa final'!$A$77),"")</f>
        <v/>
      </c>
      <c r="AA36" s="271"/>
      <c r="AB36" s="287" t="str">
        <f ca="1">IF(AND('Mapa final'!$I$65="Baja",'Mapa final'!$M$65="Mayor"),CONCATENATE("R",'Mapa final'!$A$65),"")</f>
        <v/>
      </c>
      <c r="AC36" s="288"/>
      <c r="AD36" s="289" t="str">
        <f>IF(AND('Mapa final'!$I$71="Baja",'Mapa final'!$M$71="Mayor"),CONCATENATE("R",'Mapa final'!$A$71),"")</f>
        <v/>
      </c>
      <c r="AE36" s="289"/>
      <c r="AF36" s="289" t="str">
        <f>IF(AND('Mapa final'!$I$77="Baja",'Mapa final'!$M$77="Mayor"),CONCATENATE("R",'Mapa final'!$A$77),"")</f>
        <v/>
      </c>
      <c r="AG36" s="290"/>
      <c r="AH36" s="278" t="str">
        <f ca="1">IF(AND('Mapa final'!$I$65="Baja",'Mapa final'!$M$65="Catastrófico"),CONCATENATE("R",'Mapa final'!$A$65),"")</f>
        <v/>
      </c>
      <c r="AI36" s="279"/>
      <c r="AJ36" s="279" t="str">
        <f>IF(AND('Mapa final'!$I$71="Baja",'Mapa final'!$M$71="Catastrófico"),CONCATENATE("R",'Mapa final'!$A$71),"")</f>
        <v/>
      </c>
      <c r="AK36" s="279"/>
      <c r="AL36" s="279" t="str">
        <f>IF(AND('Mapa final'!$I$77="Baja",'Mapa final'!$M$77="Catastrófico"),CONCATENATE("R",'Mapa final'!$A$77),"")</f>
        <v/>
      </c>
      <c r="AM36" s="280"/>
      <c r="AN36" s="70"/>
      <c r="AO36" s="341"/>
      <c r="AP36" s="342"/>
      <c r="AQ36" s="342"/>
      <c r="AR36" s="342"/>
      <c r="AS36" s="342"/>
      <c r="AT36" s="343"/>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row>
    <row r="37" spans="1:80" ht="15.75" thickBot="1" x14ac:dyDescent="0.3">
      <c r="A37" s="70"/>
      <c r="B37" s="309"/>
      <c r="C37" s="309"/>
      <c r="D37" s="310"/>
      <c r="E37" s="304"/>
      <c r="F37" s="305"/>
      <c r="G37" s="305"/>
      <c r="H37" s="305"/>
      <c r="I37" s="305"/>
      <c r="J37" s="263"/>
      <c r="K37" s="264"/>
      <c r="L37" s="264"/>
      <c r="M37" s="264"/>
      <c r="N37" s="264"/>
      <c r="O37" s="265"/>
      <c r="P37" s="273"/>
      <c r="Q37" s="273"/>
      <c r="R37" s="273"/>
      <c r="S37" s="273"/>
      <c r="T37" s="273"/>
      <c r="U37" s="274"/>
      <c r="V37" s="272"/>
      <c r="W37" s="273"/>
      <c r="X37" s="273"/>
      <c r="Y37" s="273"/>
      <c r="Z37" s="273"/>
      <c r="AA37" s="274"/>
      <c r="AB37" s="291"/>
      <c r="AC37" s="292"/>
      <c r="AD37" s="292"/>
      <c r="AE37" s="292"/>
      <c r="AF37" s="292"/>
      <c r="AG37" s="293"/>
      <c r="AH37" s="281"/>
      <c r="AI37" s="282"/>
      <c r="AJ37" s="282"/>
      <c r="AK37" s="282"/>
      <c r="AL37" s="282"/>
      <c r="AM37" s="283"/>
      <c r="AN37" s="70"/>
      <c r="AO37" s="344"/>
      <c r="AP37" s="345"/>
      <c r="AQ37" s="345"/>
      <c r="AR37" s="345"/>
      <c r="AS37" s="345"/>
      <c r="AT37" s="346"/>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row>
    <row r="38" spans="1:80" x14ac:dyDescent="0.25">
      <c r="A38" s="70"/>
      <c r="B38" s="309"/>
      <c r="C38" s="309"/>
      <c r="D38" s="310"/>
      <c r="E38" s="298" t="s">
        <v>111</v>
      </c>
      <c r="F38" s="299"/>
      <c r="G38" s="299"/>
      <c r="H38" s="299"/>
      <c r="I38" s="300"/>
      <c r="J38" s="266" t="str">
        <f ca="1">IF(AND('Mapa final'!$I$11="Muy Baja",'Mapa final'!$M$11="Leve"),CONCATENATE("R",'Mapa final'!$A$11),"")</f>
        <v/>
      </c>
      <c r="K38" s="267"/>
      <c r="L38" s="267" t="str">
        <f ca="1">IF(AND('Mapa final'!$I$17="Muy Baja",'Mapa final'!$M$17="Leve"),CONCATENATE("R",'Mapa final'!$A$17),"")</f>
        <v/>
      </c>
      <c r="M38" s="267"/>
      <c r="N38" s="267" t="str">
        <f ca="1">IF(AND('Mapa final'!$I$23="Muy Baja",'Mapa final'!$M$23="Leve"),CONCATENATE("R",'Mapa final'!$A$23),"")</f>
        <v/>
      </c>
      <c r="O38" s="268"/>
      <c r="P38" s="266" t="str">
        <f ca="1">IF(AND('Mapa final'!$I$11="Muy Baja",'Mapa final'!$M$11="Menor"),CONCATENATE("R",'Mapa final'!$A$11),"")</f>
        <v/>
      </c>
      <c r="Q38" s="267"/>
      <c r="R38" s="267" t="str">
        <f ca="1">IF(AND('Mapa final'!$I$17="Muy Baja",'Mapa final'!$M$17="Menor"),CONCATENATE("R",'Mapa final'!$A$17),"")</f>
        <v/>
      </c>
      <c r="S38" s="267"/>
      <c r="T38" s="267" t="str">
        <f ca="1">IF(AND('Mapa final'!$I$23="Muy Baja",'Mapa final'!$M$23="Menor"),CONCATENATE("R",'Mapa final'!$A$23),"")</f>
        <v/>
      </c>
      <c r="U38" s="268"/>
      <c r="V38" s="275" t="str">
        <f ca="1">IF(AND('Mapa final'!$I$11="Muy Baja",'Mapa final'!$M$11="Moderado"),CONCATENATE("R",'Mapa final'!$A$11),"")</f>
        <v/>
      </c>
      <c r="W38" s="276"/>
      <c r="X38" s="276" t="str">
        <f ca="1">IF(AND('Mapa final'!$I$17="Muy Baja",'Mapa final'!$M$17="Moderado"),CONCATENATE("R",'Mapa final'!$A$17),"")</f>
        <v/>
      </c>
      <c r="Y38" s="276"/>
      <c r="Z38" s="276" t="str">
        <f ca="1">IF(AND('Mapa final'!$I$23="Muy Baja",'Mapa final'!$M$23="Moderado"),CONCATENATE("R",'Mapa final'!$A$23),"")</f>
        <v/>
      </c>
      <c r="AA38" s="277"/>
      <c r="AB38" s="294" t="str">
        <f ca="1">IF(AND('Mapa final'!$I$11="Muy Baja",'Mapa final'!$M$11="Mayor"),CONCATENATE("R",'Mapa final'!$A$11),"")</f>
        <v/>
      </c>
      <c r="AC38" s="295"/>
      <c r="AD38" s="295" t="str">
        <f ca="1">IF(AND('Mapa final'!$I$17="Muy Baja",'Mapa final'!$M$17="Mayor"),CONCATENATE("R",'Mapa final'!$A$17),"")</f>
        <v/>
      </c>
      <c r="AE38" s="295"/>
      <c r="AF38" s="295" t="str">
        <f ca="1">IF(AND('Mapa final'!$I$23="Muy Baja",'Mapa final'!$M$23="Mayor"),CONCATENATE("R",'Mapa final'!$A$23),"")</f>
        <v/>
      </c>
      <c r="AG38" s="296"/>
      <c r="AH38" s="284" t="str">
        <f ca="1">IF(AND('Mapa final'!$I$11="Muy Baja",'Mapa final'!$M$11="Catastrófico"),CONCATENATE("R",'Mapa final'!$A$11),"")</f>
        <v/>
      </c>
      <c r="AI38" s="285"/>
      <c r="AJ38" s="285" t="str">
        <f ca="1">IF(AND('Mapa final'!$I$17="Muy Baja",'Mapa final'!$M$17="Catastrófico"),CONCATENATE("R",'Mapa final'!$A$17),"")</f>
        <v/>
      </c>
      <c r="AK38" s="285"/>
      <c r="AL38" s="285" t="str">
        <f ca="1">IF(AND('Mapa final'!$I$23="Muy Baja",'Mapa final'!$M$23="Catastrófico"),CONCATENATE("R",'Mapa final'!$A$23),"")</f>
        <v/>
      </c>
      <c r="AM38" s="286"/>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row>
    <row r="39" spans="1:80" x14ac:dyDescent="0.25">
      <c r="A39" s="70"/>
      <c r="B39" s="309"/>
      <c r="C39" s="309"/>
      <c r="D39" s="310"/>
      <c r="E39" s="301"/>
      <c r="F39" s="302"/>
      <c r="G39" s="302"/>
      <c r="H39" s="302"/>
      <c r="I39" s="303"/>
      <c r="J39" s="260"/>
      <c r="K39" s="261"/>
      <c r="L39" s="261"/>
      <c r="M39" s="261"/>
      <c r="N39" s="261"/>
      <c r="O39" s="262"/>
      <c r="P39" s="260"/>
      <c r="Q39" s="261"/>
      <c r="R39" s="261"/>
      <c r="S39" s="261"/>
      <c r="T39" s="261"/>
      <c r="U39" s="262"/>
      <c r="V39" s="269"/>
      <c r="W39" s="270"/>
      <c r="X39" s="270"/>
      <c r="Y39" s="270"/>
      <c r="Z39" s="270"/>
      <c r="AA39" s="271"/>
      <c r="AB39" s="287"/>
      <c r="AC39" s="288"/>
      <c r="AD39" s="288"/>
      <c r="AE39" s="288"/>
      <c r="AF39" s="288"/>
      <c r="AG39" s="290"/>
      <c r="AH39" s="278"/>
      <c r="AI39" s="279"/>
      <c r="AJ39" s="279"/>
      <c r="AK39" s="279"/>
      <c r="AL39" s="279"/>
      <c r="AM39" s="28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row>
    <row r="40" spans="1:80" x14ac:dyDescent="0.25">
      <c r="A40" s="70"/>
      <c r="B40" s="309"/>
      <c r="C40" s="309"/>
      <c r="D40" s="310"/>
      <c r="E40" s="301"/>
      <c r="F40" s="302"/>
      <c r="G40" s="302"/>
      <c r="H40" s="302"/>
      <c r="I40" s="303"/>
      <c r="J40" s="260" t="str">
        <f ca="1">IF(AND('Mapa final'!$I$29="Muy Baja",'Mapa final'!$M$29="Leve"),CONCATENATE("R",'Mapa final'!$A$29),"")</f>
        <v/>
      </c>
      <c r="K40" s="261"/>
      <c r="L40" s="261" t="str">
        <f ca="1">IF(AND('Mapa final'!$I$35="Muy Baja",'Mapa final'!$M$35="Leve"),CONCATENATE("R",'Mapa final'!$A$35),"")</f>
        <v/>
      </c>
      <c r="M40" s="261"/>
      <c r="N40" s="261" t="str">
        <f ca="1">IF(AND('Mapa final'!$I$41="Muy Baja",'Mapa final'!$M$41="Leve"),CONCATENATE("R",'Mapa final'!$A$41),"")</f>
        <v/>
      </c>
      <c r="O40" s="262"/>
      <c r="P40" s="260" t="str">
        <f ca="1">IF(AND('Mapa final'!$I$29="Muy Baja",'Mapa final'!$M$29="Menor"),CONCATENATE("R",'Mapa final'!$A$29),"")</f>
        <v/>
      </c>
      <c r="Q40" s="261"/>
      <c r="R40" s="261" t="str">
        <f ca="1">IF(AND('Mapa final'!$I$35="Muy Baja",'Mapa final'!$M$35="Menor"),CONCATENATE("R",'Mapa final'!$A$35),"")</f>
        <v/>
      </c>
      <c r="S40" s="261"/>
      <c r="T40" s="261" t="str">
        <f ca="1">IF(AND('Mapa final'!$I$41="Muy Baja",'Mapa final'!$M$41="Menor"),CONCATENATE("R",'Mapa final'!$A$41),"")</f>
        <v/>
      </c>
      <c r="U40" s="262"/>
      <c r="V40" s="269" t="str">
        <f ca="1">IF(AND('Mapa final'!$I$29="Muy Baja",'Mapa final'!$M$29="Moderado"),CONCATENATE("R",'Mapa final'!$A$29),"")</f>
        <v/>
      </c>
      <c r="W40" s="270"/>
      <c r="X40" s="270" t="str">
        <f ca="1">IF(AND('Mapa final'!$I$35="Muy Baja",'Mapa final'!$M$35="Moderado"),CONCATENATE("R",'Mapa final'!$A$35),"")</f>
        <v/>
      </c>
      <c r="Y40" s="270"/>
      <c r="Z40" s="270" t="str">
        <f ca="1">IF(AND('Mapa final'!$I$41="Muy Baja",'Mapa final'!$M$41="Moderado"),CONCATENATE("R",'Mapa final'!$A$41),"")</f>
        <v/>
      </c>
      <c r="AA40" s="271"/>
      <c r="AB40" s="287" t="str">
        <f ca="1">IF(AND('Mapa final'!$I$29="Muy Baja",'Mapa final'!$M$29="Mayor"),CONCATENATE("R",'Mapa final'!$A$29),"")</f>
        <v/>
      </c>
      <c r="AC40" s="288"/>
      <c r="AD40" s="289" t="str">
        <f ca="1">IF(AND('Mapa final'!$I$35="Muy Baja",'Mapa final'!$M$35="Mayor"),CONCATENATE("R",'Mapa final'!$A$35),"")</f>
        <v/>
      </c>
      <c r="AE40" s="289"/>
      <c r="AF40" s="289" t="str">
        <f ca="1">IF(AND('Mapa final'!$I$41="Muy Baja",'Mapa final'!$M$41="Mayor"),CONCATENATE("R",'Mapa final'!$A$41),"")</f>
        <v/>
      </c>
      <c r="AG40" s="290"/>
      <c r="AH40" s="278" t="str">
        <f ca="1">IF(AND('Mapa final'!$I$29="Muy Baja",'Mapa final'!$M$29="Catastrófico"),CONCATENATE("R",'Mapa final'!$A$29),"")</f>
        <v/>
      </c>
      <c r="AI40" s="279"/>
      <c r="AJ40" s="279" t="str">
        <f ca="1">IF(AND('Mapa final'!$I$35="Muy Baja",'Mapa final'!$M$35="Catastrófico"),CONCATENATE("R",'Mapa final'!$A$35),"")</f>
        <v/>
      </c>
      <c r="AK40" s="279"/>
      <c r="AL40" s="279" t="str">
        <f ca="1">IF(AND('Mapa final'!$I$41="Muy Baja",'Mapa final'!$M$41="Catastrófico"),CONCATENATE("R",'Mapa final'!$A$41),"")</f>
        <v/>
      </c>
      <c r="AM40" s="28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row>
    <row r="41" spans="1:80" x14ac:dyDescent="0.25">
      <c r="A41" s="70"/>
      <c r="B41" s="309"/>
      <c r="C41" s="309"/>
      <c r="D41" s="310"/>
      <c r="E41" s="301"/>
      <c r="F41" s="302"/>
      <c r="G41" s="302"/>
      <c r="H41" s="302"/>
      <c r="I41" s="303"/>
      <c r="J41" s="260"/>
      <c r="K41" s="261"/>
      <c r="L41" s="261"/>
      <c r="M41" s="261"/>
      <c r="N41" s="261"/>
      <c r="O41" s="262"/>
      <c r="P41" s="260"/>
      <c r="Q41" s="261"/>
      <c r="R41" s="261"/>
      <c r="S41" s="261"/>
      <c r="T41" s="261"/>
      <c r="U41" s="262"/>
      <c r="V41" s="269"/>
      <c r="W41" s="270"/>
      <c r="X41" s="270"/>
      <c r="Y41" s="270"/>
      <c r="Z41" s="270"/>
      <c r="AA41" s="271"/>
      <c r="AB41" s="287"/>
      <c r="AC41" s="288"/>
      <c r="AD41" s="289"/>
      <c r="AE41" s="289"/>
      <c r="AF41" s="289"/>
      <c r="AG41" s="290"/>
      <c r="AH41" s="278"/>
      <c r="AI41" s="279"/>
      <c r="AJ41" s="279"/>
      <c r="AK41" s="279"/>
      <c r="AL41" s="279"/>
      <c r="AM41" s="28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row>
    <row r="42" spans="1:80" x14ac:dyDescent="0.25">
      <c r="A42" s="70"/>
      <c r="B42" s="309"/>
      <c r="C42" s="309"/>
      <c r="D42" s="310"/>
      <c r="E42" s="301"/>
      <c r="F42" s="302"/>
      <c r="G42" s="302"/>
      <c r="H42" s="302"/>
      <c r="I42" s="303"/>
      <c r="J42" s="260" t="str">
        <f ca="1">IF(AND('Mapa final'!$I$47="Muy Baja",'Mapa final'!$M$47="Leve"),CONCATENATE("R",'Mapa final'!$A$47),"")</f>
        <v/>
      </c>
      <c r="K42" s="261"/>
      <c r="L42" s="261" t="str">
        <f ca="1">IF(AND('Mapa final'!$I$53="Muy Baja",'Mapa final'!$M$53="Leve"),CONCATENATE("R",'Mapa final'!$A$53),"")</f>
        <v/>
      </c>
      <c r="M42" s="261"/>
      <c r="N42" s="261" t="str">
        <f ca="1">IF(AND('Mapa final'!$I$59="Muy Baja",'Mapa final'!$M$59="Leve"),CONCATENATE("R",'Mapa final'!$A$59),"")</f>
        <v/>
      </c>
      <c r="O42" s="262"/>
      <c r="P42" s="260" t="str">
        <f ca="1">IF(AND('Mapa final'!$I$47="Muy Baja",'Mapa final'!$M$47="Menor"),CONCATENATE("R",'Mapa final'!$A$47),"")</f>
        <v/>
      </c>
      <c r="Q42" s="261"/>
      <c r="R42" s="261" t="str">
        <f ca="1">IF(AND('Mapa final'!$I$53="Muy Baja",'Mapa final'!$M$53="Menor"),CONCATENATE("R",'Mapa final'!$A$53),"")</f>
        <v/>
      </c>
      <c r="S42" s="261"/>
      <c r="T42" s="261" t="str">
        <f ca="1">IF(AND('Mapa final'!$I$59="Muy Baja",'Mapa final'!$M$59="Menor"),CONCATENATE("R",'Mapa final'!$A$59),"")</f>
        <v/>
      </c>
      <c r="U42" s="262"/>
      <c r="V42" s="269" t="str">
        <f ca="1">IF(AND('Mapa final'!$I$47="Muy Baja",'Mapa final'!$M$47="Moderado"),CONCATENATE("R",'Mapa final'!$A$47),"")</f>
        <v/>
      </c>
      <c r="W42" s="270"/>
      <c r="X42" s="270" t="str">
        <f ca="1">IF(AND('Mapa final'!$I$53="Muy Baja",'Mapa final'!$M$53="Moderado"),CONCATENATE("R",'Mapa final'!$A$53),"")</f>
        <v/>
      </c>
      <c r="Y42" s="270"/>
      <c r="Z42" s="270" t="str">
        <f ca="1">IF(AND('Mapa final'!$I$59="Muy Baja",'Mapa final'!$M$59="Moderado"),CONCATENATE("R",'Mapa final'!$A$59),"")</f>
        <v/>
      </c>
      <c r="AA42" s="271"/>
      <c r="AB42" s="287" t="str">
        <f ca="1">IF(AND('Mapa final'!$I$47="Muy Baja",'Mapa final'!$M$47="Mayor"),CONCATENATE("R",'Mapa final'!$A$47),"")</f>
        <v/>
      </c>
      <c r="AC42" s="288"/>
      <c r="AD42" s="289" t="str">
        <f ca="1">IF(AND('Mapa final'!$I$53="Muy Baja",'Mapa final'!$M$53="Mayor"),CONCATENATE("R",'Mapa final'!$A$53),"")</f>
        <v/>
      </c>
      <c r="AE42" s="289"/>
      <c r="AF42" s="289" t="str">
        <f ca="1">IF(AND('Mapa final'!$I$59="Muy Baja",'Mapa final'!$M$59="Mayor"),CONCATENATE("R",'Mapa final'!$A$59),"")</f>
        <v/>
      </c>
      <c r="AG42" s="290"/>
      <c r="AH42" s="278" t="str">
        <f ca="1">IF(AND('Mapa final'!$I$47="Muy Baja",'Mapa final'!$M$47="Catastrófico"),CONCATENATE("R",'Mapa final'!$A$47),"")</f>
        <v/>
      </c>
      <c r="AI42" s="279"/>
      <c r="AJ42" s="279" t="str">
        <f ca="1">IF(AND('Mapa final'!$I$53="Muy Baja",'Mapa final'!$M$53="Catastrófico"),CONCATENATE("R",'Mapa final'!$A$53),"")</f>
        <v/>
      </c>
      <c r="AK42" s="279"/>
      <c r="AL42" s="279" t="str">
        <f ca="1">IF(AND('Mapa final'!$I$59="Muy Baja",'Mapa final'!$M$59="Catastrófico"),CONCATENATE("R",'Mapa final'!$A$59),"")</f>
        <v/>
      </c>
      <c r="AM42" s="28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row>
    <row r="43" spans="1:80" x14ac:dyDescent="0.25">
      <c r="A43" s="70"/>
      <c r="B43" s="309"/>
      <c r="C43" s="309"/>
      <c r="D43" s="310"/>
      <c r="E43" s="301"/>
      <c r="F43" s="302"/>
      <c r="G43" s="302"/>
      <c r="H43" s="302"/>
      <c r="I43" s="303"/>
      <c r="J43" s="260"/>
      <c r="K43" s="261"/>
      <c r="L43" s="261"/>
      <c r="M43" s="261"/>
      <c r="N43" s="261"/>
      <c r="O43" s="262"/>
      <c r="P43" s="260"/>
      <c r="Q43" s="261"/>
      <c r="R43" s="261"/>
      <c r="S43" s="261"/>
      <c r="T43" s="261"/>
      <c r="U43" s="262"/>
      <c r="V43" s="269"/>
      <c r="W43" s="270"/>
      <c r="X43" s="270"/>
      <c r="Y43" s="270"/>
      <c r="Z43" s="270"/>
      <c r="AA43" s="271"/>
      <c r="AB43" s="287"/>
      <c r="AC43" s="288"/>
      <c r="AD43" s="289"/>
      <c r="AE43" s="289"/>
      <c r="AF43" s="289"/>
      <c r="AG43" s="290"/>
      <c r="AH43" s="278"/>
      <c r="AI43" s="279"/>
      <c r="AJ43" s="279"/>
      <c r="AK43" s="279"/>
      <c r="AL43" s="279"/>
      <c r="AM43" s="28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row>
    <row r="44" spans="1:80" x14ac:dyDescent="0.25">
      <c r="A44" s="70"/>
      <c r="B44" s="309"/>
      <c r="C44" s="309"/>
      <c r="D44" s="310"/>
      <c r="E44" s="301"/>
      <c r="F44" s="302"/>
      <c r="G44" s="302"/>
      <c r="H44" s="302"/>
      <c r="I44" s="303"/>
      <c r="J44" s="260" t="str">
        <f ca="1">IF(AND('Mapa final'!$I$65="Muy Baja",'Mapa final'!$M$65="Leve"),CONCATENATE("R",'Mapa final'!$A$65),"")</f>
        <v/>
      </c>
      <c r="K44" s="261"/>
      <c r="L44" s="261" t="str">
        <f>IF(AND('Mapa final'!$I$71="Muy Baja",'Mapa final'!$M$71="Leve"),CONCATENATE("R",'Mapa final'!$A$71),"")</f>
        <v/>
      </c>
      <c r="M44" s="261"/>
      <c r="N44" s="261" t="str">
        <f>IF(AND('Mapa final'!$I$77="Muy Baja",'Mapa final'!$M$77="Leve"),CONCATENATE("R",'Mapa final'!$A$77),"")</f>
        <v/>
      </c>
      <c r="O44" s="262"/>
      <c r="P44" s="260" t="str">
        <f ca="1">IF(AND('Mapa final'!$I$65="Muy Baja",'Mapa final'!$M$65="Menor"),CONCATENATE("R",'Mapa final'!$A$65),"")</f>
        <v/>
      </c>
      <c r="Q44" s="261"/>
      <c r="R44" s="261" t="str">
        <f>IF(AND('Mapa final'!$I$71="Muy Baja",'Mapa final'!$M$71="Menor"),CONCATENATE("R",'Mapa final'!$A$71),"")</f>
        <v/>
      </c>
      <c r="S44" s="261"/>
      <c r="T44" s="261" t="str">
        <f>IF(AND('Mapa final'!$I$77="Muy Baja",'Mapa final'!$M$77="Menor"),CONCATENATE("R",'Mapa final'!$A$77),"")</f>
        <v/>
      </c>
      <c r="U44" s="262"/>
      <c r="V44" s="269" t="str">
        <f ca="1">IF(AND('Mapa final'!$I$65="Muy Baja",'Mapa final'!$M$65="Moderado"),CONCATENATE("R",'Mapa final'!$A$65),"")</f>
        <v/>
      </c>
      <c r="W44" s="270"/>
      <c r="X44" s="270" t="str">
        <f>IF(AND('Mapa final'!$I$71="Muy Baja",'Mapa final'!$M$71="Moderado"),CONCATENATE("R",'Mapa final'!$A$71),"")</f>
        <v/>
      </c>
      <c r="Y44" s="270"/>
      <c r="Z44" s="270" t="str">
        <f>IF(AND('Mapa final'!$I$77="Muy Baja",'Mapa final'!$M$77="Moderado"),CONCATENATE("R",'Mapa final'!$A$77),"")</f>
        <v/>
      </c>
      <c r="AA44" s="271"/>
      <c r="AB44" s="287" t="str">
        <f ca="1">IF(AND('Mapa final'!$I$65="Muy Baja",'Mapa final'!$M$65="Mayor"),CONCATENATE("R",'Mapa final'!$A$65),"")</f>
        <v/>
      </c>
      <c r="AC44" s="288"/>
      <c r="AD44" s="289" t="str">
        <f>IF(AND('Mapa final'!$I$71="Muy Baja",'Mapa final'!$M$71="Mayor"),CONCATENATE("R",'Mapa final'!$A$71),"")</f>
        <v/>
      </c>
      <c r="AE44" s="289"/>
      <c r="AF44" s="289" t="str">
        <f>IF(AND('Mapa final'!$I$77="Muy Baja",'Mapa final'!$M$77="Mayor"),CONCATENATE("R",'Mapa final'!$A$77),"")</f>
        <v/>
      </c>
      <c r="AG44" s="290"/>
      <c r="AH44" s="278" t="str">
        <f ca="1">IF(AND('Mapa final'!$I$65="Muy Baja",'Mapa final'!$M$65="Catastrófico"),CONCATENATE("R",'Mapa final'!$A$65),"")</f>
        <v/>
      </c>
      <c r="AI44" s="279"/>
      <c r="AJ44" s="279" t="str">
        <f>IF(AND('Mapa final'!$I$71="Muy Baja",'Mapa final'!$M$71="Catastrófico"),CONCATENATE("R",'Mapa final'!$A$71),"")</f>
        <v/>
      </c>
      <c r="AK44" s="279"/>
      <c r="AL44" s="279" t="str">
        <f>IF(AND('Mapa final'!$I$77="Muy Baja",'Mapa final'!$M$77="Catastrófico"),CONCATENATE("R",'Mapa final'!$A$77),"")</f>
        <v/>
      </c>
      <c r="AM44" s="28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row>
    <row r="45" spans="1:80" ht="15.75" thickBot="1" x14ac:dyDescent="0.3">
      <c r="A45" s="70"/>
      <c r="B45" s="309"/>
      <c r="C45" s="309"/>
      <c r="D45" s="310"/>
      <c r="E45" s="304"/>
      <c r="F45" s="305"/>
      <c r="G45" s="305"/>
      <c r="H45" s="305"/>
      <c r="I45" s="306"/>
      <c r="J45" s="263"/>
      <c r="K45" s="264"/>
      <c r="L45" s="264"/>
      <c r="M45" s="264"/>
      <c r="N45" s="264"/>
      <c r="O45" s="265"/>
      <c r="P45" s="263"/>
      <c r="Q45" s="264"/>
      <c r="R45" s="264"/>
      <c r="S45" s="264"/>
      <c r="T45" s="264"/>
      <c r="U45" s="265"/>
      <c r="V45" s="272"/>
      <c r="W45" s="273"/>
      <c r="X45" s="273"/>
      <c r="Y45" s="273"/>
      <c r="Z45" s="273"/>
      <c r="AA45" s="274"/>
      <c r="AB45" s="291"/>
      <c r="AC45" s="292"/>
      <c r="AD45" s="292"/>
      <c r="AE45" s="292"/>
      <c r="AF45" s="292"/>
      <c r="AG45" s="293"/>
      <c r="AH45" s="281"/>
      <c r="AI45" s="282"/>
      <c r="AJ45" s="282"/>
      <c r="AK45" s="282"/>
      <c r="AL45" s="282"/>
      <c r="AM45" s="283"/>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row>
    <row r="46" spans="1:80" x14ac:dyDescent="0.25">
      <c r="A46" s="70"/>
      <c r="B46" s="70"/>
      <c r="C46" s="70"/>
      <c r="D46" s="70"/>
      <c r="E46" s="70"/>
      <c r="F46" s="70"/>
      <c r="G46" s="70"/>
      <c r="H46" s="70"/>
      <c r="I46" s="70"/>
      <c r="J46" s="298" t="s">
        <v>110</v>
      </c>
      <c r="K46" s="299"/>
      <c r="L46" s="299"/>
      <c r="M46" s="299"/>
      <c r="N46" s="299"/>
      <c r="O46" s="300"/>
      <c r="P46" s="298" t="s">
        <v>109</v>
      </c>
      <c r="Q46" s="299"/>
      <c r="R46" s="299"/>
      <c r="S46" s="299"/>
      <c r="T46" s="299"/>
      <c r="U46" s="300"/>
      <c r="V46" s="298" t="s">
        <v>108</v>
      </c>
      <c r="W46" s="299"/>
      <c r="X46" s="299"/>
      <c r="Y46" s="299"/>
      <c r="Z46" s="299"/>
      <c r="AA46" s="300"/>
      <c r="AB46" s="298" t="s">
        <v>107</v>
      </c>
      <c r="AC46" s="308"/>
      <c r="AD46" s="299"/>
      <c r="AE46" s="299"/>
      <c r="AF46" s="299"/>
      <c r="AG46" s="300"/>
      <c r="AH46" s="298" t="s">
        <v>106</v>
      </c>
      <c r="AI46" s="299"/>
      <c r="AJ46" s="299"/>
      <c r="AK46" s="299"/>
      <c r="AL46" s="299"/>
      <c r="AM46" s="30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row>
    <row r="47" spans="1:80" x14ac:dyDescent="0.25">
      <c r="A47" s="70"/>
      <c r="B47" s="70"/>
      <c r="C47" s="70"/>
      <c r="D47" s="70"/>
      <c r="E47" s="70"/>
      <c r="F47" s="70"/>
      <c r="G47" s="70"/>
      <c r="H47" s="70"/>
      <c r="I47" s="70"/>
      <c r="J47" s="301"/>
      <c r="K47" s="302"/>
      <c r="L47" s="302"/>
      <c r="M47" s="302"/>
      <c r="N47" s="302"/>
      <c r="O47" s="303"/>
      <c r="P47" s="301"/>
      <c r="Q47" s="302"/>
      <c r="R47" s="302"/>
      <c r="S47" s="302"/>
      <c r="T47" s="302"/>
      <c r="U47" s="303"/>
      <c r="V47" s="301"/>
      <c r="W47" s="302"/>
      <c r="X47" s="302"/>
      <c r="Y47" s="302"/>
      <c r="Z47" s="302"/>
      <c r="AA47" s="303"/>
      <c r="AB47" s="301"/>
      <c r="AC47" s="302"/>
      <c r="AD47" s="302"/>
      <c r="AE47" s="302"/>
      <c r="AF47" s="302"/>
      <c r="AG47" s="303"/>
      <c r="AH47" s="301"/>
      <c r="AI47" s="302"/>
      <c r="AJ47" s="302"/>
      <c r="AK47" s="302"/>
      <c r="AL47" s="302"/>
      <c r="AM47" s="303"/>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row>
    <row r="48" spans="1:80" x14ac:dyDescent="0.25">
      <c r="A48" s="70"/>
      <c r="B48" s="70"/>
      <c r="C48" s="70"/>
      <c r="D48" s="70"/>
      <c r="E48" s="70"/>
      <c r="F48" s="70"/>
      <c r="G48" s="70"/>
      <c r="H48" s="70"/>
      <c r="I48" s="70"/>
      <c r="J48" s="301"/>
      <c r="K48" s="302"/>
      <c r="L48" s="302"/>
      <c r="M48" s="302"/>
      <c r="N48" s="302"/>
      <c r="O48" s="303"/>
      <c r="P48" s="301"/>
      <c r="Q48" s="302"/>
      <c r="R48" s="302"/>
      <c r="S48" s="302"/>
      <c r="T48" s="302"/>
      <c r="U48" s="303"/>
      <c r="V48" s="301"/>
      <c r="W48" s="302"/>
      <c r="X48" s="302"/>
      <c r="Y48" s="302"/>
      <c r="Z48" s="302"/>
      <c r="AA48" s="303"/>
      <c r="AB48" s="301"/>
      <c r="AC48" s="302"/>
      <c r="AD48" s="302"/>
      <c r="AE48" s="302"/>
      <c r="AF48" s="302"/>
      <c r="AG48" s="303"/>
      <c r="AH48" s="301"/>
      <c r="AI48" s="302"/>
      <c r="AJ48" s="302"/>
      <c r="AK48" s="302"/>
      <c r="AL48" s="302"/>
      <c r="AM48" s="303"/>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row>
    <row r="49" spans="1:80" x14ac:dyDescent="0.25">
      <c r="A49" s="70"/>
      <c r="B49" s="70"/>
      <c r="C49" s="70"/>
      <c r="D49" s="70"/>
      <c r="E49" s="70"/>
      <c r="F49" s="70"/>
      <c r="G49" s="70"/>
      <c r="H49" s="70"/>
      <c r="I49" s="70"/>
      <c r="J49" s="301"/>
      <c r="K49" s="302"/>
      <c r="L49" s="302"/>
      <c r="M49" s="302"/>
      <c r="N49" s="302"/>
      <c r="O49" s="303"/>
      <c r="P49" s="301"/>
      <c r="Q49" s="302"/>
      <c r="R49" s="302"/>
      <c r="S49" s="302"/>
      <c r="T49" s="302"/>
      <c r="U49" s="303"/>
      <c r="V49" s="301"/>
      <c r="W49" s="302"/>
      <c r="X49" s="302"/>
      <c r="Y49" s="302"/>
      <c r="Z49" s="302"/>
      <c r="AA49" s="303"/>
      <c r="AB49" s="301"/>
      <c r="AC49" s="302"/>
      <c r="AD49" s="302"/>
      <c r="AE49" s="302"/>
      <c r="AF49" s="302"/>
      <c r="AG49" s="303"/>
      <c r="AH49" s="301"/>
      <c r="AI49" s="302"/>
      <c r="AJ49" s="302"/>
      <c r="AK49" s="302"/>
      <c r="AL49" s="302"/>
      <c r="AM49" s="303"/>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row>
    <row r="50" spans="1:80" x14ac:dyDescent="0.25">
      <c r="A50" s="70"/>
      <c r="B50" s="70"/>
      <c r="C50" s="70"/>
      <c r="D50" s="70"/>
      <c r="E50" s="70"/>
      <c r="F50" s="70"/>
      <c r="G50" s="70"/>
      <c r="H50" s="70"/>
      <c r="I50" s="70"/>
      <c r="J50" s="301"/>
      <c r="K50" s="302"/>
      <c r="L50" s="302"/>
      <c r="M50" s="302"/>
      <c r="N50" s="302"/>
      <c r="O50" s="303"/>
      <c r="P50" s="301"/>
      <c r="Q50" s="302"/>
      <c r="R50" s="302"/>
      <c r="S50" s="302"/>
      <c r="T50" s="302"/>
      <c r="U50" s="303"/>
      <c r="V50" s="301"/>
      <c r="W50" s="302"/>
      <c r="X50" s="302"/>
      <c r="Y50" s="302"/>
      <c r="Z50" s="302"/>
      <c r="AA50" s="303"/>
      <c r="AB50" s="301"/>
      <c r="AC50" s="302"/>
      <c r="AD50" s="302"/>
      <c r="AE50" s="302"/>
      <c r="AF50" s="302"/>
      <c r="AG50" s="303"/>
      <c r="AH50" s="301"/>
      <c r="AI50" s="302"/>
      <c r="AJ50" s="302"/>
      <c r="AK50" s="302"/>
      <c r="AL50" s="302"/>
      <c r="AM50" s="303"/>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row>
    <row r="51" spans="1:80" ht="15.75" thickBot="1" x14ac:dyDescent="0.3">
      <c r="A51" s="70"/>
      <c r="B51" s="70"/>
      <c r="C51" s="70"/>
      <c r="D51" s="70"/>
      <c r="E51" s="70"/>
      <c r="F51" s="70"/>
      <c r="G51" s="70"/>
      <c r="H51" s="70"/>
      <c r="I51" s="70"/>
      <c r="J51" s="304"/>
      <c r="K51" s="305"/>
      <c r="L51" s="305"/>
      <c r="M51" s="305"/>
      <c r="N51" s="305"/>
      <c r="O51" s="306"/>
      <c r="P51" s="304"/>
      <c r="Q51" s="305"/>
      <c r="R51" s="305"/>
      <c r="S51" s="305"/>
      <c r="T51" s="305"/>
      <c r="U51" s="306"/>
      <c r="V51" s="304"/>
      <c r="W51" s="305"/>
      <c r="X51" s="305"/>
      <c r="Y51" s="305"/>
      <c r="Z51" s="305"/>
      <c r="AA51" s="306"/>
      <c r="AB51" s="304"/>
      <c r="AC51" s="305"/>
      <c r="AD51" s="305"/>
      <c r="AE51" s="305"/>
      <c r="AF51" s="305"/>
      <c r="AG51" s="306"/>
      <c r="AH51" s="304"/>
      <c r="AI51" s="305"/>
      <c r="AJ51" s="305"/>
      <c r="AK51" s="305"/>
      <c r="AL51" s="305"/>
      <c r="AM51" s="306"/>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row>
    <row r="52" spans="1:80" x14ac:dyDescent="0.25">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row>
    <row r="53" spans="1:80" ht="15" customHeight="1" x14ac:dyDescent="0.25">
      <c r="A53" s="70"/>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row>
    <row r="54" spans="1:80" ht="15" customHeight="1" x14ac:dyDescent="0.25">
      <c r="A54" s="70"/>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row>
    <row r="55" spans="1:80" x14ac:dyDescent="0.25">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row>
    <row r="56" spans="1:80" x14ac:dyDescent="0.25">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row>
    <row r="57" spans="1:80" x14ac:dyDescent="0.25">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row>
    <row r="58" spans="1:80" x14ac:dyDescent="0.25">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row>
    <row r="59" spans="1:80" x14ac:dyDescent="0.25">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row>
    <row r="60" spans="1:80" x14ac:dyDescent="0.25">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row>
    <row r="61" spans="1:80" x14ac:dyDescent="0.25">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row>
    <row r="62" spans="1:80"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c r="BQ62" s="70"/>
      <c r="BR62" s="70"/>
      <c r="BS62" s="70"/>
      <c r="BT62" s="70"/>
      <c r="BU62" s="70"/>
      <c r="BV62" s="70"/>
      <c r="BW62" s="70"/>
      <c r="BX62" s="70"/>
      <c r="BY62" s="70"/>
      <c r="BZ62" s="70"/>
      <c r="CA62" s="70"/>
      <c r="CB62" s="70"/>
    </row>
    <row r="63" spans="1:80" x14ac:dyDescent="0.25">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c r="BO63" s="70"/>
      <c r="BP63" s="70"/>
      <c r="BQ63" s="70"/>
      <c r="BR63" s="70"/>
      <c r="BS63" s="70"/>
      <c r="BT63" s="70"/>
      <c r="BU63" s="70"/>
      <c r="BV63" s="70"/>
      <c r="BW63" s="70"/>
      <c r="BX63" s="70"/>
      <c r="BY63" s="70"/>
      <c r="BZ63" s="70"/>
      <c r="CA63" s="70"/>
      <c r="CB63" s="70"/>
    </row>
    <row r="64" spans="1:80" x14ac:dyDescent="0.25">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c r="BO64" s="70"/>
      <c r="BP64" s="70"/>
      <c r="BQ64" s="70"/>
      <c r="BR64" s="70"/>
      <c r="BS64" s="70"/>
      <c r="BT64" s="70"/>
      <c r="BU64" s="70"/>
      <c r="BV64" s="70"/>
      <c r="BW64" s="70"/>
      <c r="BX64" s="70"/>
      <c r="BY64" s="70"/>
      <c r="BZ64" s="70"/>
      <c r="CA64" s="70"/>
      <c r="CB64" s="70"/>
    </row>
    <row r="65" spans="1:80"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c r="BR65" s="70"/>
      <c r="BS65" s="70"/>
      <c r="BT65" s="70"/>
      <c r="BU65" s="70"/>
      <c r="BV65" s="70"/>
      <c r="BW65" s="70"/>
      <c r="BX65" s="70"/>
      <c r="BY65" s="70"/>
      <c r="BZ65" s="70"/>
      <c r="CA65" s="70"/>
      <c r="CB65" s="70"/>
    </row>
    <row r="66" spans="1:80"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row>
    <row r="67" spans="1:80"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c r="BO67" s="70"/>
      <c r="BP67" s="70"/>
      <c r="BQ67" s="70"/>
      <c r="BR67" s="70"/>
      <c r="BS67" s="70"/>
      <c r="BT67" s="70"/>
      <c r="BU67" s="70"/>
      <c r="BV67" s="70"/>
      <c r="BW67" s="70"/>
      <c r="BX67" s="70"/>
      <c r="BY67" s="70"/>
      <c r="BZ67" s="70"/>
      <c r="CA67" s="70"/>
      <c r="CB67" s="70"/>
    </row>
    <row r="68" spans="1:80"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row>
    <row r="69" spans="1:80"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row>
    <row r="70" spans="1:80"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row>
    <row r="71" spans="1:80"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row>
    <row r="72" spans="1:80"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row>
    <row r="73" spans="1:80"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row>
    <row r="74" spans="1:80"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row>
    <row r="75" spans="1:80"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row>
    <row r="76" spans="1:80"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row>
    <row r="77" spans="1:80"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row>
    <row r="78" spans="1:80"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row>
    <row r="79" spans="1:80"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row>
    <row r="80" spans="1:80"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row>
    <row r="81" spans="1:63"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row>
    <row r="82" spans="1:63"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row>
    <row r="83" spans="1:63"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row>
    <row r="84" spans="1:63"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row>
    <row r="85" spans="1:63"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row>
    <row r="86" spans="1:63"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row>
    <row r="87" spans="1:63"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row>
    <row r="88" spans="1:63"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row>
    <row r="89" spans="1:63"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row>
    <row r="90" spans="1:63"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row>
    <row r="91" spans="1:63"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row>
    <row r="92" spans="1:63"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row>
    <row r="93" spans="1:63"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row>
    <row r="94" spans="1:63"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row>
    <row r="95" spans="1:63"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row>
    <row r="96" spans="1:63"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row>
    <row r="97" spans="1:63"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row>
    <row r="98" spans="1:63"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row>
    <row r="99" spans="1:63"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row>
    <row r="100" spans="1:63"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row>
    <row r="101" spans="1:63"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row>
    <row r="102" spans="1:63"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row>
    <row r="103" spans="1:63"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row>
    <row r="104" spans="1:63"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row>
    <row r="105" spans="1:63"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row>
    <row r="106" spans="1:63"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row>
    <row r="107" spans="1:63"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row>
    <row r="108" spans="1:63"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row>
    <row r="109" spans="1:63"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row>
    <row r="110" spans="1:63"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c r="BI110" s="70"/>
      <c r="BJ110" s="70"/>
      <c r="BK110" s="70"/>
    </row>
    <row r="111" spans="1:63"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row>
    <row r="112" spans="1:63"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row>
    <row r="113" spans="1:63"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row>
    <row r="114" spans="1:63"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row>
    <row r="115" spans="1:63"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row>
    <row r="116" spans="1:63"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row>
    <row r="117" spans="1:63"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row>
    <row r="118" spans="1:63"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row>
    <row r="119" spans="1:63"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c r="BI119" s="70"/>
      <c r="BJ119" s="70"/>
      <c r="BK119" s="70"/>
    </row>
    <row r="120" spans="1:63"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row>
    <row r="121" spans="1:63"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c r="BI121" s="70"/>
      <c r="BJ121" s="70"/>
      <c r="BK121" s="70"/>
    </row>
    <row r="122" spans="1:63" x14ac:dyDescent="0.25">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c r="BI122" s="70"/>
      <c r="BJ122" s="70"/>
      <c r="BK122" s="70"/>
    </row>
    <row r="123" spans="1:63" x14ac:dyDescent="0.25">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0"/>
      <c r="AZ123" s="70"/>
      <c r="BA123" s="70"/>
      <c r="BB123" s="70"/>
      <c r="BC123" s="70"/>
      <c r="BD123" s="70"/>
      <c r="BE123" s="70"/>
      <c r="BF123" s="70"/>
      <c r="BG123" s="70"/>
      <c r="BH123" s="70"/>
      <c r="BI123" s="70"/>
      <c r="BJ123" s="70"/>
      <c r="BK123" s="70"/>
    </row>
    <row r="124" spans="1:63" x14ac:dyDescent="0.25">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c r="BI124" s="70"/>
      <c r="BJ124" s="70"/>
      <c r="BK124" s="70"/>
    </row>
    <row r="125" spans="1:63" x14ac:dyDescent="0.25">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c r="BI125" s="70"/>
      <c r="BJ125" s="70"/>
      <c r="BK125" s="70"/>
    </row>
    <row r="126" spans="1:63" x14ac:dyDescent="0.25">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c r="BI126" s="70"/>
      <c r="BJ126" s="70"/>
      <c r="BK126" s="70"/>
    </row>
    <row r="127" spans="1:63" x14ac:dyDescent="0.25">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0"/>
      <c r="BA127" s="70"/>
      <c r="BB127" s="70"/>
      <c r="BC127" s="70"/>
      <c r="BD127" s="70"/>
      <c r="BE127" s="70"/>
      <c r="BF127" s="70"/>
      <c r="BG127" s="70"/>
      <c r="BH127" s="70"/>
      <c r="BI127" s="70"/>
      <c r="BJ127" s="70"/>
      <c r="BK127" s="70"/>
    </row>
    <row r="128" spans="1:63" x14ac:dyDescent="0.25">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c r="BI128" s="70"/>
      <c r="BJ128" s="70"/>
      <c r="BK128" s="70"/>
    </row>
    <row r="129" spans="2:63" x14ac:dyDescent="0.25">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0"/>
      <c r="AZ129" s="70"/>
      <c r="BA129" s="70"/>
      <c r="BB129" s="70"/>
      <c r="BC129" s="70"/>
      <c r="BD129" s="70"/>
      <c r="BE129" s="70"/>
      <c r="BF129" s="70"/>
      <c r="BG129" s="70"/>
      <c r="BH129" s="70"/>
      <c r="BI129" s="70"/>
      <c r="BJ129" s="70"/>
      <c r="BK129" s="70"/>
    </row>
    <row r="130" spans="2:63" x14ac:dyDescent="0.25">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0"/>
      <c r="AZ130" s="70"/>
      <c r="BA130" s="70"/>
      <c r="BB130" s="70"/>
      <c r="BC130" s="70"/>
      <c r="BD130" s="70"/>
      <c r="BE130" s="70"/>
      <c r="BF130" s="70"/>
      <c r="BG130" s="70"/>
      <c r="BH130" s="70"/>
      <c r="BI130" s="70"/>
      <c r="BJ130" s="70"/>
      <c r="BK130" s="70"/>
    </row>
    <row r="131" spans="2:63" x14ac:dyDescent="0.25">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c r="BI131" s="70"/>
      <c r="BJ131" s="70"/>
      <c r="BK131" s="70"/>
    </row>
    <row r="132" spans="2:63" x14ac:dyDescent="0.25">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c r="BI132" s="70"/>
      <c r="BJ132" s="70"/>
      <c r="BK132" s="70"/>
    </row>
    <row r="133" spans="2:63" x14ac:dyDescent="0.25">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c r="BI133" s="70"/>
      <c r="BJ133" s="70"/>
      <c r="BK133" s="70"/>
    </row>
    <row r="134" spans="2:63" x14ac:dyDescent="0.25">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c r="BI134" s="70"/>
      <c r="BJ134" s="70"/>
      <c r="BK134" s="70"/>
    </row>
    <row r="135" spans="2:63" x14ac:dyDescent="0.25">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c r="BI135" s="70"/>
      <c r="BJ135" s="70"/>
      <c r="BK135" s="70"/>
    </row>
    <row r="136" spans="2:63" x14ac:dyDescent="0.25">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c r="BI136" s="70"/>
      <c r="BJ136" s="70"/>
      <c r="BK136" s="70"/>
    </row>
    <row r="137" spans="2:63" x14ac:dyDescent="0.25">
      <c r="B137" s="70"/>
      <c r="C137" s="70"/>
      <c r="D137" s="70"/>
      <c r="E137" s="70"/>
      <c r="F137" s="70"/>
      <c r="G137" s="70"/>
      <c r="H137" s="70"/>
      <c r="I137" s="70"/>
    </row>
    <row r="138" spans="2:63" x14ac:dyDescent="0.25">
      <c r="B138" s="70"/>
      <c r="C138" s="70"/>
      <c r="D138" s="70"/>
      <c r="E138" s="70"/>
      <c r="F138" s="70"/>
      <c r="G138" s="70"/>
      <c r="H138" s="70"/>
      <c r="I138" s="70"/>
    </row>
    <row r="139" spans="2:63" x14ac:dyDescent="0.25">
      <c r="B139" s="70"/>
      <c r="C139" s="70"/>
      <c r="D139" s="70"/>
      <c r="E139" s="70"/>
      <c r="F139" s="70"/>
      <c r="G139" s="70"/>
      <c r="H139" s="70"/>
      <c r="I139" s="70"/>
    </row>
    <row r="140" spans="2:63" x14ac:dyDescent="0.25">
      <c r="B140" s="70"/>
      <c r="C140" s="70"/>
      <c r="D140" s="70"/>
      <c r="E140" s="70"/>
      <c r="F140" s="70"/>
      <c r="G140" s="70"/>
      <c r="H140" s="70"/>
      <c r="I140" s="70"/>
    </row>
  </sheetData>
  <sheetProtection algorithmName="SHA-512" hashValue="kpXlidzmWxbP3brn8k4eIEWxhYHkoNV8mMuhH1lPT/xypiCOesm15jiCfvbsOoPDCD8/umcOeC7isQqNzzQXVQ==" saltValue="e8t6+j8RQ+iPDyNDapgnxw==" spinCount="100000" sheet="1" objects="1" scenarios="1"/>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zoomScale="50" zoomScaleNormal="50" workbookViewId="0"/>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row>
    <row r="2" spans="1:91" ht="18" customHeight="1" x14ac:dyDescent="0.25">
      <c r="A2" s="70"/>
      <c r="B2" s="377" t="s">
        <v>155</v>
      </c>
      <c r="C2" s="378"/>
      <c r="D2" s="378"/>
      <c r="E2" s="378"/>
      <c r="F2" s="378"/>
      <c r="G2" s="378"/>
      <c r="H2" s="378"/>
      <c r="I2" s="378"/>
      <c r="J2" s="297" t="s">
        <v>2</v>
      </c>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row>
    <row r="3" spans="1:91" ht="18.75" customHeight="1" x14ac:dyDescent="0.25">
      <c r="A3" s="70"/>
      <c r="B3" s="378"/>
      <c r="C3" s="378"/>
      <c r="D3" s="378"/>
      <c r="E3" s="378"/>
      <c r="F3" s="378"/>
      <c r="G3" s="378"/>
      <c r="H3" s="378"/>
      <c r="I3" s="378"/>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row>
    <row r="4" spans="1:91" ht="15" customHeight="1" x14ac:dyDescent="0.25">
      <c r="A4" s="70"/>
      <c r="B4" s="378"/>
      <c r="C4" s="378"/>
      <c r="D4" s="378"/>
      <c r="E4" s="378"/>
      <c r="F4" s="378"/>
      <c r="G4" s="378"/>
      <c r="H4" s="378"/>
      <c r="I4" s="378"/>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row>
    <row r="5" spans="1:91" ht="15.75" thickBot="1" x14ac:dyDescent="0.3">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row>
    <row r="6" spans="1:91" ht="15" customHeight="1" x14ac:dyDescent="0.25">
      <c r="A6" s="70"/>
      <c r="B6" s="309" t="s">
        <v>4</v>
      </c>
      <c r="C6" s="309"/>
      <c r="D6" s="310"/>
      <c r="E6" s="347" t="s">
        <v>114</v>
      </c>
      <c r="F6" s="348"/>
      <c r="G6" s="348"/>
      <c r="H6" s="348"/>
      <c r="I6" s="349"/>
      <c r="J6" s="32" t="str">
        <f ca="1">IF(AND('Mapa final'!$Z$11="Muy Alta",'Mapa final'!$AB$11="Leve"),CONCATENATE("R1C",'Mapa final'!$P$11),"")</f>
        <v/>
      </c>
      <c r="K6" s="33" t="str">
        <f>IF(AND('Mapa final'!$Z$12="Muy Alta",'Mapa final'!$AB$12="Leve"),CONCATENATE("R1C",'Mapa final'!$P$12),"")</f>
        <v/>
      </c>
      <c r="L6" s="33" t="str">
        <f>IF(AND('Mapa final'!$Z$13="Muy Alta",'Mapa final'!$AB$13="Leve"),CONCATENATE("R1C",'Mapa final'!$P$13),"")</f>
        <v/>
      </c>
      <c r="M6" s="33" t="str">
        <f>IF(AND('Mapa final'!$Z$14="Muy Alta",'Mapa final'!$AB$14="Leve"),CONCATENATE("R1C",'Mapa final'!$P$14),"")</f>
        <v/>
      </c>
      <c r="N6" s="33" t="str">
        <f>IF(AND('Mapa final'!$Z$15="Muy Alta",'Mapa final'!$AB$15="Leve"),CONCATENATE("R1C",'Mapa final'!$P$15),"")</f>
        <v/>
      </c>
      <c r="O6" s="34" t="str">
        <f>IF(AND('Mapa final'!$Z$16="Muy Alta",'Mapa final'!$AB$16="Leve"),CONCATENATE("R1C",'Mapa final'!$P$16),"")</f>
        <v/>
      </c>
      <c r="P6" s="32" t="str">
        <f ca="1">IF(AND('Mapa final'!$Z$11="Muy Alta",'Mapa final'!$AB$11="Menor"),CONCATENATE("R1C",'Mapa final'!$P$11),"")</f>
        <v/>
      </c>
      <c r="Q6" s="33" t="str">
        <f>IF(AND('Mapa final'!$Z$12="Muy Alta",'Mapa final'!$AB$12="Menor"),CONCATENATE("R1C",'Mapa final'!$P$12),"")</f>
        <v/>
      </c>
      <c r="R6" s="33" t="str">
        <f>IF(AND('Mapa final'!$Z$13="Muy Alta",'Mapa final'!$AB$13="Menor"),CONCATENATE("R1C",'Mapa final'!$P$13),"")</f>
        <v/>
      </c>
      <c r="S6" s="33" t="str">
        <f>IF(AND('Mapa final'!$Z$14="Muy Alta",'Mapa final'!$AB$14="Menor"),CONCATENATE("R1C",'Mapa final'!$P$14),"")</f>
        <v/>
      </c>
      <c r="T6" s="33" t="str">
        <f>IF(AND('Mapa final'!$Z$15="Muy Alta",'Mapa final'!$AB$15="Menor"),CONCATENATE("R1C",'Mapa final'!$P$15),"")</f>
        <v/>
      </c>
      <c r="U6" s="34" t="str">
        <f>IF(AND('Mapa final'!$Z$16="Muy Alta",'Mapa final'!$AB$16="Menor"),CONCATENATE("R1C",'Mapa final'!$P$16),"")</f>
        <v/>
      </c>
      <c r="V6" s="32" t="str">
        <f ca="1">IF(AND('Mapa final'!$Z$11="Muy Alta",'Mapa final'!$AB$11="Moderado"),CONCATENATE("R1C",'Mapa final'!$P$11),"")</f>
        <v/>
      </c>
      <c r="W6" s="33" t="str">
        <f>IF(AND('Mapa final'!$Z$12="Muy Alta",'Mapa final'!$AB$12="Moderado"),CONCATENATE("R1C",'Mapa final'!$P$12),"")</f>
        <v/>
      </c>
      <c r="X6" s="33" t="str">
        <f>IF(AND('Mapa final'!$Z$13="Muy Alta",'Mapa final'!$AB$13="Moderado"),CONCATENATE("R1C",'Mapa final'!$P$13),"")</f>
        <v/>
      </c>
      <c r="Y6" s="33" t="str">
        <f>IF(AND('Mapa final'!$Z$14="Muy Alta",'Mapa final'!$AB$14="Moderado"),CONCATENATE("R1C",'Mapa final'!$P$14),"")</f>
        <v/>
      </c>
      <c r="Z6" s="33" t="str">
        <f>IF(AND('Mapa final'!$Z$15="Muy Alta",'Mapa final'!$AB$15="Moderado"),CONCATENATE("R1C",'Mapa final'!$P$15),"")</f>
        <v/>
      </c>
      <c r="AA6" s="34" t="str">
        <f>IF(AND('Mapa final'!$Z$16="Muy Alta",'Mapa final'!$AB$16="Moderado"),CONCATENATE("R1C",'Mapa final'!$P$16),"")</f>
        <v/>
      </c>
      <c r="AB6" s="32" t="str">
        <f ca="1">IF(AND('Mapa final'!$Z$11="Muy Alta",'Mapa final'!$AB$11="Mayor"),CONCATENATE("R1C",'Mapa final'!$P$11),"")</f>
        <v/>
      </c>
      <c r="AC6" s="33" t="str">
        <f>IF(AND('Mapa final'!$Z$12="Muy Alta",'Mapa final'!$AB$12="Mayor"),CONCATENATE("R1C",'Mapa final'!$P$12),"")</f>
        <v/>
      </c>
      <c r="AD6" s="33" t="str">
        <f>IF(AND('Mapa final'!$Z$13="Muy Alta",'Mapa final'!$AB$13="Mayor"),CONCATENATE("R1C",'Mapa final'!$P$13),"")</f>
        <v/>
      </c>
      <c r="AE6" s="33" t="str">
        <f>IF(AND('Mapa final'!$Z$14="Muy Alta",'Mapa final'!$AB$14="Mayor"),CONCATENATE("R1C",'Mapa final'!$P$14),"")</f>
        <v/>
      </c>
      <c r="AF6" s="33" t="str">
        <f>IF(AND('Mapa final'!$Z$15="Muy Alta",'Mapa final'!$AB$15="Mayor"),CONCATENATE("R1C",'Mapa final'!$P$15),"")</f>
        <v/>
      </c>
      <c r="AG6" s="34" t="str">
        <f>IF(AND('Mapa final'!$Z$16="Muy Alta",'Mapa final'!$AB$16="Mayor"),CONCATENATE("R1C",'Mapa final'!$P$16),"")</f>
        <v/>
      </c>
      <c r="AH6" s="35" t="str">
        <f ca="1">IF(AND('Mapa final'!$Z$11="Muy Alta",'Mapa final'!$AB$11="Catastrófico"),CONCATENATE("R1C",'Mapa final'!$P$11),"")</f>
        <v/>
      </c>
      <c r="AI6" s="36" t="str">
        <f>IF(AND('Mapa final'!$Z$12="Muy Alta",'Mapa final'!$AB$12="Catastrófico"),CONCATENATE("R1C",'Mapa final'!$P$12),"")</f>
        <v/>
      </c>
      <c r="AJ6" s="36" t="str">
        <f>IF(AND('Mapa final'!$Z$13="Muy Alta",'Mapa final'!$AB$13="Catastrófico"),CONCATENATE("R1C",'Mapa final'!$P$13),"")</f>
        <v/>
      </c>
      <c r="AK6" s="36" t="str">
        <f>IF(AND('Mapa final'!$Z$14="Muy Alta",'Mapa final'!$AB$14="Catastrófico"),CONCATENATE("R1C",'Mapa final'!$P$14),"")</f>
        <v/>
      </c>
      <c r="AL6" s="36" t="str">
        <f>IF(AND('Mapa final'!$Z$15="Muy Alta",'Mapa final'!$AB$15="Catastrófico"),CONCATENATE("R1C",'Mapa final'!$P$15),"")</f>
        <v/>
      </c>
      <c r="AM6" s="37" t="str">
        <f>IF(AND('Mapa final'!$Z$16="Muy Alta",'Mapa final'!$AB$16="Catastrófico"),CONCATENATE("R1C",'Mapa final'!$P$16),"")</f>
        <v/>
      </c>
      <c r="AN6" s="70"/>
      <c r="AO6" s="368" t="s">
        <v>77</v>
      </c>
      <c r="AP6" s="369"/>
      <c r="AQ6" s="369"/>
      <c r="AR6" s="369"/>
      <c r="AS6" s="369"/>
      <c r="AT6" s="3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row>
    <row r="7" spans="1:91" ht="15" customHeight="1" x14ac:dyDescent="0.25">
      <c r="A7" s="70"/>
      <c r="B7" s="309"/>
      <c r="C7" s="309"/>
      <c r="D7" s="310"/>
      <c r="E7" s="350"/>
      <c r="F7" s="351"/>
      <c r="G7" s="351"/>
      <c r="H7" s="351"/>
      <c r="I7" s="352"/>
      <c r="J7" s="38" t="str">
        <f ca="1">IF(AND('Mapa final'!$Z$17="Muy Alta",'Mapa final'!$AB$17="Leve"),CONCATENATE("R2C",'Mapa final'!$P$17),"")</f>
        <v/>
      </c>
      <c r="K7" s="39" t="str">
        <f>IF(AND('Mapa final'!$Z$18="Muy Alta",'Mapa final'!$AB$18="Leve"),CONCATENATE("R2C",'Mapa final'!$P$18),"")</f>
        <v/>
      </c>
      <c r="L7" s="39" t="str">
        <f>IF(AND('Mapa final'!$Z$19="Muy Alta",'Mapa final'!$AB$19="Leve"),CONCATENATE("R2C",'Mapa final'!$P$19),"")</f>
        <v/>
      </c>
      <c r="M7" s="39" t="str">
        <f>IF(AND('Mapa final'!$Z$20="Muy Alta",'Mapa final'!$AB$20="Leve"),CONCATENATE("R2C",'Mapa final'!$P$20),"")</f>
        <v/>
      </c>
      <c r="N7" s="39" t="str">
        <f>IF(AND('Mapa final'!$Z$21="Muy Alta",'Mapa final'!$AB$21="Leve"),CONCATENATE("R2C",'Mapa final'!$P$21),"")</f>
        <v/>
      </c>
      <c r="O7" s="40" t="str">
        <f>IF(AND('Mapa final'!$Z$22="Muy Alta",'Mapa final'!$AB$22="Leve"),CONCATENATE("R2C",'Mapa final'!$P$22),"")</f>
        <v/>
      </c>
      <c r="P7" s="38" t="str">
        <f ca="1">IF(AND('Mapa final'!$Z$17="Muy Alta",'Mapa final'!$AB$17="Menor"),CONCATENATE("R2C",'Mapa final'!$P$17),"")</f>
        <v/>
      </c>
      <c r="Q7" s="39" t="str">
        <f>IF(AND('Mapa final'!$Z$18="Muy Alta",'Mapa final'!$AB$18="Menor"),CONCATENATE("R2C",'Mapa final'!$P$18),"")</f>
        <v/>
      </c>
      <c r="R7" s="39" t="str">
        <f>IF(AND('Mapa final'!$Z$19="Muy Alta",'Mapa final'!$AB$19="Menor"),CONCATENATE("R2C",'Mapa final'!$P$19),"")</f>
        <v/>
      </c>
      <c r="S7" s="39" t="str">
        <f>IF(AND('Mapa final'!$Z$20="Muy Alta",'Mapa final'!$AB$20="Menor"),CONCATENATE("R2C",'Mapa final'!$P$20),"")</f>
        <v/>
      </c>
      <c r="T7" s="39" t="str">
        <f>IF(AND('Mapa final'!$Z$21="Muy Alta",'Mapa final'!$AB$21="Menor"),CONCATENATE("R2C",'Mapa final'!$P$21),"")</f>
        <v/>
      </c>
      <c r="U7" s="40" t="str">
        <f>IF(AND('Mapa final'!$Z$22="Muy Alta",'Mapa final'!$AB$22="Menor"),CONCATENATE("R2C",'Mapa final'!$P$22),"")</f>
        <v/>
      </c>
      <c r="V7" s="38" t="str">
        <f ca="1">IF(AND('Mapa final'!$Z$17="Muy Alta",'Mapa final'!$AB$17="Moderado"),CONCATENATE("R2C",'Mapa final'!$P$17),"")</f>
        <v/>
      </c>
      <c r="W7" s="39" t="str">
        <f>IF(AND('Mapa final'!$Z$18="Muy Alta",'Mapa final'!$AB$18="Moderado"),CONCATENATE("R2C",'Mapa final'!$P$18),"")</f>
        <v/>
      </c>
      <c r="X7" s="39" t="str">
        <f>IF(AND('Mapa final'!$Z$19="Muy Alta",'Mapa final'!$AB$19="Moderado"),CONCATENATE("R2C",'Mapa final'!$P$19),"")</f>
        <v/>
      </c>
      <c r="Y7" s="39" t="str">
        <f>IF(AND('Mapa final'!$Z$20="Muy Alta",'Mapa final'!$AB$20="Moderado"),CONCATENATE("R2C",'Mapa final'!$P$20),"")</f>
        <v/>
      </c>
      <c r="Z7" s="39" t="str">
        <f>IF(AND('Mapa final'!$Z$21="Muy Alta",'Mapa final'!$AB$21="Moderado"),CONCATENATE("R2C",'Mapa final'!$P$21),"")</f>
        <v/>
      </c>
      <c r="AA7" s="40" t="str">
        <f>IF(AND('Mapa final'!$Z$22="Muy Alta",'Mapa final'!$AB$22="Moderado"),CONCATENATE("R2C",'Mapa final'!$P$22),"")</f>
        <v/>
      </c>
      <c r="AB7" s="38" t="str">
        <f ca="1">IF(AND('Mapa final'!$Z$17="Muy Alta",'Mapa final'!$AB$17="Mayor"),CONCATENATE("R2C",'Mapa final'!$P$17),"")</f>
        <v/>
      </c>
      <c r="AC7" s="39" t="str">
        <f>IF(AND('Mapa final'!$Z$18="Muy Alta",'Mapa final'!$AB$18="Mayor"),CONCATENATE("R2C",'Mapa final'!$P$18),"")</f>
        <v/>
      </c>
      <c r="AD7" s="39" t="str">
        <f>IF(AND('Mapa final'!$Z$19="Muy Alta",'Mapa final'!$AB$19="Mayor"),CONCATENATE("R2C",'Mapa final'!$P$19),"")</f>
        <v/>
      </c>
      <c r="AE7" s="39" t="str">
        <f>IF(AND('Mapa final'!$Z$20="Muy Alta",'Mapa final'!$AB$20="Mayor"),CONCATENATE("R2C",'Mapa final'!$P$20),"")</f>
        <v/>
      </c>
      <c r="AF7" s="39" t="str">
        <f>IF(AND('Mapa final'!$Z$21="Muy Alta",'Mapa final'!$AB$21="Mayor"),CONCATENATE("R2C",'Mapa final'!$P$21),"")</f>
        <v/>
      </c>
      <c r="AG7" s="40" t="str">
        <f>IF(AND('Mapa final'!$Z$22="Muy Alta",'Mapa final'!$AB$22="Mayor"),CONCATENATE("R2C",'Mapa final'!$P$22),"")</f>
        <v/>
      </c>
      <c r="AH7" s="41" t="str">
        <f ca="1">IF(AND('Mapa final'!$Z$17="Muy Alta",'Mapa final'!$AB$17="Catastrófico"),CONCATENATE("R2C",'Mapa final'!$P$17),"")</f>
        <v/>
      </c>
      <c r="AI7" s="42" t="str">
        <f>IF(AND('Mapa final'!$Z$18="Muy Alta",'Mapa final'!$AB$18="Catastrófico"),CONCATENATE("R2C",'Mapa final'!$P$18),"")</f>
        <v/>
      </c>
      <c r="AJ7" s="42" t="str">
        <f>IF(AND('Mapa final'!$Z$19="Muy Alta",'Mapa final'!$AB$19="Catastrófico"),CONCATENATE("R2C",'Mapa final'!$P$19),"")</f>
        <v/>
      </c>
      <c r="AK7" s="42" t="str">
        <f>IF(AND('Mapa final'!$Z$20="Muy Alta",'Mapa final'!$AB$20="Catastrófico"),CONCATENATE("R2C",'Mapa final'!$P$20),"")</f>
        <v/>
      </c>
      <c r="AL7" s="42" t="str">
        <f>IF(AND('Mapa final'!$Z$21="Muy Alta",'Mapa final'!$AB$21="Catastrófico"),CONCATENATE("R2C",'Mapa final'!$P$21),"")</f>
        <v/>
      </c>
      <c r="AM7" s="43" t="str">
        <f>IF(AND('Mapa final'!$Z$22="Muy Alta",'Mapa final'!$AB$22="Catastrófico"),CONCATENATE("R2C",'Mapa final'!$P$22),"")</f>
        <v/>
      </c>
      <c r="AN7" s="70"/>
      <c r="AO7" s="371"/>
      <c r="AP7" s="372"/>
      <c r="AQ7" s="372"/>
      <c r="AR7" s="372"/>
      <c r="AS7" s="372"/>
      <c r="AT7" s="373"/>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row>
    <row r="8" spans="1:91" ht="15" customHeight="1" x14ac:dyDescent="0.25">
      <c r="A8" s="70"/>
      <c r="B8" s="309"/>
      <c r="C8" s="309"/>
      <c r="D8" s="310"/>
      <c r="E8" s="350"/>
      <c r="F8" s="351"/>
      <c r="G8" s="351"/>
      <c r="H8" s="351"/>
      <c r="I8" s="352"/>
      <c r="J8" s="38" t="str">
        <f>IF(AND('Mapa final'!$Z$23="Muy Alta",'Mapa final'!$AB$23="Leve"),CONCATENATE("R3C",'Mapa final'!$P$23),"")</f>
        <v/>
      </c>
      <c r="K8" s="39" t="str">
        <f>IF(AND('Mapa final'!$Z$24="Muy Alta",'Mapa final'!$AB$24="Leve"),CONCATENATE("R3C",'Mapa final'!$P$24),"")</f>
        <v/>
      </c>
      <c r="L8" s="39" t="str">
        <f>IF(AND('Mapa final'!$Z$25="Muy Alta",'Mapa final'!$AB$25="Leve"),CONCATENATE("R3C",'Mapa final'!$P$25),"")</f>
        <v/>
      </c>
      <c r="M8" s="39" t="str">
        <f>IF(AND('Mapa final'!$Z$26="Muy Alta",'Mapa final'!$AB$26="Leve"),CONCATENATE("R3C",'Mapa final'!$P$26),"")</f>
        <v/>
      </c>
      <c r="N8" s="39" t="str">
        <f>IF(AND('Mapa final'!$Z$27="Muy Alta",'Mapa final'!$AB$27="Leve"),CONCATENATE("R3C",'Mapa final'!$P$27),"")</f>
        <v/>
      </c>
      <c r="O8" s="40" t="str">
        <f>IF(AND('Mapa final'!$Z$28="Muy Alta",'Mapa final'!$AB$28="Leve"),CONCATENATE("R3C",'Mapa final'!$P$28),"")</f>
        <v/>
      </c>
      <c r="P8" s="38" t="str">
        <f>IF(AND('Mapa final'!$Z$23="Muy Alta",'Mapa final'!$AB$23="Menor"),CONCATENATE("R3C",'Mapa final'!$P$23),"")</f>
        <v/>
      </c>
      <c r="Q8" s="39" t="str">
        <f>IF(AND('Mapa final'!$Z$24="Muy Alta",'Mapa final'!$AB$24="Menor"),CONCATENATE("R3C",'Mapa final'!$P$24),"")</f>
        <v/>
      </c>
      <c r="R8" s="39" t="str">
        <f>IF(AND('Mapa final'!$Z$25="Muy Alta",'Mapa final'!$AB$25="Menor"),CONCATENATE("R3C",'Mapa final'!$P$25),"")</f>
        <v/>
      </c>
      <c r="S8" s="39" t="str">
        <f>IF(AND('Mapa final'!$Z$26="Muy Alta",'Mapa final'!$AB$26="Menor"),CONCATENATE("R3C",'Mapa final'!$P$26),"")</f>
        <v/>
      </c>
      <c r="T8" s="39" t="str">
        <f>IF(AND('Mapa final'!$Z$27="Muy Alta",'Mapa final'!$AB$27="Menor"),CONCATENATE("R3C",'Mapa final'!$P$27),"")</f>
        <v/>
      </c>
      <c r="U8" s="40" t="str">
        <f>IF(AND('Mapa final'!$Z$28="Muy Alta",'Mapa final'!$AB$28="Menor"),CONCATENATE("R3C",'Mapa final'!$P$28),"")</f>
        <v/>
      </c>
      <c r="V8" s="38" t="str">
        <f>IF(AND('Mapa final'!$Z$23="Muy Alta",'Mapa final'!$AB$23="Moderado"),CONCATENATE("R3C",'Mapa final'!$P$23),"")</f>
        <v/>
      </c>
      <c r="W8" s="39" t="str">
        <f>IF(AND('Mapa final'!$Z$24="Muy Alta",'Mapa final'!$AB$24="Moderado"),CONCATENATE("R3C",'Mapa final'!$P$24),"")</f>
        <v/>
      </c>
      <c r="X8" s="39" t="str">
        <f>IF(AND('Mapa final'!$Z$25="Muy Alta",'Mapa final'!$AB$25="Moderado"),CONCATENATE("R3C",'Mapa final'!$P$25),"")</f>
        <v/>
      </c>
      <c r="Y8" s="39" t="str">
        <f>IF(AND('Mapa final'!$Z$26="Muy Alta",'Mapa final'!$AB$26="Moderado"),CONCATENATE("R3C",'Mapa final'!$P$26),"")</f>
        <v/>
      </c>
      <c r="Z8" s="39" t="str">
        <f>IF(AND('Mapa final'!$Z$27="Muy Alta",'Mapa final'!$AB$27="Moderado"),CONCATENATE("R3C",'Mapa final'!$P$27),"")</f>
        <v/>
      </c>
      <c r="AA8" s="40" t="str">
        <f>IF(AND('Mapa final'!$Z$28="Muy Alta",'Mapa final'!$AB$28="Moderado"),CONCATENATE("R3C",'Mapa final'!$P$28),"")</f>
        <v/>
      </c>
      <c r="AB8" s="38" t="str">
        <f>IF(AND('Mapa final'!$Z$23="Muy Alta",'Mapa final'!$AB$23="Mayor"),CONCATENATE("R3C",'Mapa final'!$P$23),"")</f>
        <v/>
      </c>
      <c r="AC8" s="39" t="str">
        <f>IF(AND('Mapa final'!$Z$24="Muy Alta",'Mapa final'!$AB$24="Mayor"),CONCATENATE("R3C",'Mapa final'!$P$24),"")</f>
        <v/>
      </c>
      <c r="AD8" s="39" t="str">
        <f>IF(AND('Mapa final'!$Z$25="Muy Alta",'Mapa final'!$AB$25="Mayor"),CONCATENATE("R3C",'Mapa final'!$P$25),"")</f>
        <v/>
      </c>
      <c r="AE8" s="39" t="str">
        <f>IF(AND('Mapa final'!$Z$26="Muy Alta",'Mapa final'!$AB$26="Mayor"),CONCATENATE("R3C",'Mapa final'!$P$26),"")</f>
        <v/>
      </c>
      <c r="AF8" s="39" t="str">
        <f>IF(AND('Mapa final'!$Z$27="Muy Alta",'Mapa final'!$AB$27="Mayor"),CONCATENATE("R3C",'Mapa final'!$P$27),"")</f>
        <v/>
      </c>
      <c r="AG8" s="40" t="str">
        <f>IF(AND('Mapa final'!$Z$28="Muy Alta",'Mapa final'!$AB$28="Mayor"),CONCATENATE("R3C",'Mapa final'!$P$28),"")</f>
        <v/>
      </c>
      <c r="AH8" s="41" t="str">
        <f>IF(AND('Mapa final'!$Z$23="Muy Alta",'Mapa final'!$AB$23="Catastrófico"),CONCATENATE("R3C",'Mapa final'!$P$23),"")</f>
        <v/>
      </c>
      <c r="AI8" s="42" t="str">
        <f>IF(AND('Mapa final'!$Z$24="Muy Alta",'Mapa final'!$AB$24="Catastrófico"),CONCATENATE("R3C",'Mapa final'!$P$24),"")</f>
        <v/>
      </c>
      <c r="AJ8" s="42" t="str">
        <f>IF(AND('Mapa final'!$Z$25="Muy Alta",'Mapa final'!$AB$25="Catastrófico"),CONCATENATE("R3C",'Mapa final'!$P$25),"")</f>
        <v/>
      </c>
      <c r="AK8" s="42" t="str">
        <f>IF(AND('Mapa final'!$Z$26="Muy Alta",'Mapa final'!$AB$26="Catastrófico"),CONCATENATE("R3C",'Mapa final'!$P$26),"")</f>
        <v/>
      </c>
      <c r="AL8" s="42" t="str">
        <f>IF(AND('Mapa final'!$Z$27="Muy Alta",'Mapa final'!$AB$27="Catastrófico"),CONCATENATE("R3C",'Mapa final'!$P$27),"")</f>
        <v/>
      </c>
      <c r="AM8" s="43" t="str">
        <f>IF(AND('Mapa final'!$Z$28="Muy Alta",'Mapa final'!$AB$28="Catastrófico"),CONCATENATE("R3C",'Mapa final'!$P$28),"")</f>
        <v/>
      </c>
      <c r="AN8" s="70"/>
      <c r="AO8" s="371"/>
      <c r="AP8" s="372"/>
      <c r="AQ8" s="372"/>
      <c r="AR8" s="372"/>
      <c r="AS8" s="372"/>
      <c r="AT8" s="373"/>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row>
    <row r="9" spans="1:91" ht="15" customHeight="1" x14ac:dyDescent="0.25">
      <c r="A9" s="70"/>
      <c r="B9" s="309"/>
      <c r="C9" s="309"/>
      <c r="D9" s="310"/>
      <c r="E9" s="350"/>
      <c r="F9" s="351"/>
      <c r="G9" s="351"/>
      <c r="H9" s="351"/>
      <c r="I9" s="352"/>
      <c r="J9" s="38" t="str">
        <f>IF(AND('Mapa final'!$Z$29="Muy Alta",'Mapa final'!$AB$29="Leve"),CONCATENATE("R4C",'Mapa final'!$P$29),"")</f>
        <v/>
      </c>
      <c r="K9" s="39" t="str">
        <f>IF(AND('Mapa final'!$Z$30="Muy Alta",'Mapa final'!$AB$30="Leve"),CONCATENATE("R4C",'Mapa final'!$P$30),"")</f>
        <v/>
      </c>
      <c r="L9" s="44" t="str">
        <f>IF(AND('Mapa final'!$Z$31="Muy Alta",'Mapa final'!$AB$31="Leve"),CONCATENATE("R4C",'Mapa final'!$P$31),"")</f>
        <v/>
      </c>
      <c r="M9" s="44" t="str">
        <f>IF(AND('Mapa final'!$Z$32="Muy Alta",'Mapa final'!$AB$32="Leve"),CONCATENATE("R4C",'Mapa final'!$P$32),"")</f>
        <v/>
      </c>
      <c r="N9" s="44" t="str">
        <f>IF(AND('Mapa final'!$Z$33="Muy Alta",'Mapa final'!$AB$33="Leve"),CONCATENATE("R4C",'Mapa final'!$P$33),"")</f>
        <v/>
      </c>
      <c r="O9" s="40" t="str">
        <f>IF(AND('Mapa final'!$Z$34="Muy Alta",'Mapa final'!$AB$34="Leve"),CONCATENATE("R4C",'Mapa final'!$P$34),"")</f>
        <v/>
      </c>
      <c r="P9" s="38" t="str">
        <f>IF(AND('Mapa final'!$Z$29="Muy Alta",'Mapa final'!$AB$29="Menor"),CONCATENATE("R4C",'Mapa final'!$P$29),"")</f>
        <v/>
      </c>
      <c r="Q9" s="39" t="str">
        <f>IF(AND('Mapa final'!$Z$30="Muy Alta",'Mapa final'!$AB$30="Menor"),CONCATENATE("R4C",'Mapa final'!$P$30),"")</f>
        <v/>
      </c>
      <c r="R9" s="44" t="str">
        <f>IF(AND('Mapa final'!$Z$31="Muy Alta",'Mapa final'!$AB$31="Menor"),CONCATENATE("R4C",'Mapa final'!$P$31),"")</f>
        <v/>
      </c>
      <c r="S9" s="44" t="str">
        <f>IF(AND('Mapa final'!$Z$32="Muy Alta",'Mapa final'!$AB$32="Menor"),CONCATENATE("R4C",'Mapa final'!$P$32),"")</f>
        <v/>
      </c>
      <c r="T9" s="44" t="str">
        <f>IF(AND('Mapa final'!$Z$33="Muy Alta",'Mapa final'!$AB$33="Menor"),CONCATENATE("R4C",'Mapa final'!$P$33),"")</f>
        <v/>
      </c>
      <c r="U9" s="40" t="str">
        <f>IF(AND('Mapa final'!$Z$34="Muy Alta",'Mapa final'!$AB$34="Menor"),CONCATENATE("R4C",'Mapa final'!$P$34),"")</f>
        <v/>
      </c>
      <c r="V9" s="38" t="str">
        <f>IF(AND('Mapa final'!$Z$29="Muy Alta",'Mapa final'!$AB$29="Moderado"),CONCATENATE("R4C",'Mapa final'!$P$29),"")</f>
        <v/>
      </c>
      <c r="W9" s="39" t="str">
        <f>IF(AND('Mapa final'!$Z$30="Muy Alta",'Mapa final'!$AB$30="Moderado"),CONCATENATE("R4C",'Mapa final'!$P$30),"")</f>
        <v/>
      </c>
      <c r="X9" s="44" t="str">
        <f>IF(AND('Mapa final'!$Z$31="Muy Alta",'Mapa final'!$AB$31="Moderado"),CONCATENATE("R4C",'Mapa final'!$P$31),"")</f>
        <v/>
      </c>
      <c r="Y9" s="44" t="str">
        <f>IF(AND('Mapa final'!$Z$32="Muy Alta",'Mapa final'!$AB$32="Moderado"),CONCATENATE("R4C",'Mapa final'!$P$32),"")</f>
        <v/>
      </c>
      <c r="Z9" s="44" t="str">
        <f>IF(AND('Mapa final'!$Z$33="Muy Alta",'Mapa final'!$AB$33="Moderado"),CONCATENATE("R4C",'Mapa final'!$P$33),"")</f>
        <v/>
      </c>
      <c r="AA9" s="40" t="str">
        <f>IF(AND('Mapa final'!$Z$34="Muy Alta",'Mapa final'!$AB$34="Moderado"),CONCATENATE("R4C",'Mapa final'!$P$34),"")</f>
        <v/>
      </c>
      <c r="AB9" s="38" t="str">
        <f>IF(AND('Mapa final'!$Z$29="Muy Alta",'Mapa final'!$AB$29="Mayor"),CONCATENATE("R4C",'Mapa final'!$P$29),"")</f>
        <v/>
      </c>
      <c r="AC9" s="39" t="str">
        <f>IF(AND('Mapa final'!$Z$30="Muy Alta",'Mapa final'!$AB$30="Mayor"),CONCATENATE("R4C",'Mapa final'!$P$30),"")</f>
        <v/>
      </c>
      <c r="AD9" s="44" t="str">
        <f>IF(AND('Mapa final'!$Z$31="Muy Alta",'Mapa final'!$AB$31="Mayor"),CONCATENATE("R4C",'Mapa final'!$P$31),"")</f>
        <v/>
      </c>
      <c r="AE9" s="44" t="str">
        <f>IF(AND('Mapa final'!$Z$32="Muy Alta",'Mapa final'!$AB$32="Mayor"),CONCATENATE("R4C",'Mapa final'!$P$32),"")</f>
        <v/>
      </c>
      <c r="AF9" s="44" t="str">
        <f>IF(AND('Mapa final'!$Z$33="Muy Alta",'Mapa final'!$AB$33="Mayor"),CONCATENATE("R4C",'Mapa final'!$P$33),"")</f>
        <v/>
      </c>
      <c r="AG9" s="40" t="str">
        <f>IF(AND('Mapa final'!$Z$34="Muy Alta",'Mapa final'!$AB$34="Mayor"),CONCATENATE("R4C",'Mapa final'!$P$34),"")</f>
        <v/>
      </c>
      <c r="AH9" s="41" t="str">
        <f>IF(AND('Mapa final'!$Z$29="Muy Alta",'Mapa final'!$AB$29="Catastrófico"),CONCATENATE("R4C",'Mapa final'!$P$29),"")</f>
        <v/>
      </c>
      <c r="AI9" s="42" t="str">
        <f>IF(AND('Mapa final'!$Z$30="Muy Alta",'Mapa final'!$AB$30="Catastrófico"),CONCATENATE("R4C",'Mapa final'!$P$30),"")</f>
        <v/>
      </c>
      <c r="AJ9" s="42" t="str">
        <f>IF(AND('Mapa final'!$Z$31="Muy Alta",'Mapa final'!$AB$31="Catastrófico"),CONCATENATE("R4C",'Mapa final'!$P$31),"")</f>
        <v/>
      </c>
      <c r="AK9" s="42" t="str">
        <f>IF(AND('Mapa final'!$Z$32="Muy Alta",'Mapa final'!$AB$32="Catastrófico"),CONCATENATE("R4C",'Mapa final'!$P$32),"")</f>
        <v/>
      </c>
      <c r="AL9" s="42" t="str">
        <f>IF(AND('Mapa final'!$Z$33="Muy Alta",'Mapa final'!$AB$33="Catastrófico"),CONCATENATE("R4C",'Mapa final'!$P$33),"")</f>
        <v/>
      </c>
      <c r="AM9" s="43" t="str">
        <f>IF(AND('Mapa final'!$Z$34="Muy Alta",'Mapa final'!$AB$34="Catastrófico"),CONCATENATE("R4C",'Mapa final'!$P$34),"")</f>
        <v/>
      </c>
      <c r="AN9" s="70"/>
      <c r="AO9" s="371"/>
      <c r="AP9" s="372"/>
      <c r="AQ9" s="372"/>
      <c r="AR9" s="372"/>
      <c r="AS9" s="372"/>
      <c r="AT9" s="373"/>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row>
    <row r="10" spans="1:91" ht="15" customHeight="1" x14ac:dyDescent="0.25">
      <c r="A10" s="70"/>
      <c r="B10" s="309"/>
      <c r="C10" s="309"/>
      <c r="D10" s="310"/>
      <c r="E10" s="350"/>
      <c r="F10" s="351"/>
      <c r="G10" s="351"/>
      <c r="H10" s="351"/>
      <c r="I10" s="352"/>
      <c r="J10" s="38" t="str">
        <f>IF(AND('Mapa final'!$Z$35="Muy Alta",'Mapa final'!$AB$35="Leve"),CONCATENATE("R5C",'Mapa final'!$P$35),"")</f>
        <v/>
      </c>
      <c r="K10" s="39" t="str">
        <f>IF(AND('Mapa final'!$Z$36="Muy Alta",'Mapa final'!$AB$36="Leve"),CONCATENATE("R5C",'Mapa final'!$P$36),"")</f>
        <v/>
      </c>
      <c r="L10" s="44" t="str">
        <f>IF(AND('Mapa final'!$Z$37="Muy Alta",'Mapa final'!$AB$37="Leve"),CONCATENATE("R5C",'Mapa final'!$P$37),"")</f>
        <v/>
      </c>
      <c r="M10" s="44" t="str">
        <f>IF(AND('Mapa final'!$Z$38="Muy Alta",'Mapa final'!$AB$38="Leve"),CONCATENATE("R5C",'Mapa final'!$P$38),"")</f>
        <v/>
      </c>
      <c r="N10" s="44" t="str">
        <f>IF(AND('Mapa final'!$Z$39="Muy Alta",'Mapa final'!$AB$39="Leve"),CONCATENATE("R5C",'Mapa final'!$P$39),"")</f>
        <v/>
      </c>
      <c r="O10" s="40" t="str">
        <f>IF(AND('Mapa final'!$Z$40="Muy Alta",'Mapa final'!$AB$40="Leve"),CONCATENATE("R5C",'Mapa final'!$P$40),"")</f>
        <v/>
      </c>
      <c r="P10" s="38" t="str">
        <f>IF(AND('Mapa final'!$Z$35="Muy Alta",'Mapa final'!$AB$35="Menor"),CONCATENATE("R5C",'Mapa final'!$P$35),"")</f>
        <v/>
      </c>
      <c r="Q10" s="39" t="str">
        <f>IF(AND('Mapa final'!$Z$36="Muy Alta",'Mapa final'!$AB$36="Menor"),CONCATENATE("R5C",'Mapa final'!$P$36),"")</f>
        <v/>
      </c>
      <c r="R10" s="44" t="str">
        <f>IF(AND('Mapa final'!$Z$37="Muy Alta",'Mapa final'!$AB$37="Menor"),CONCATENATE("R5C",'Mapa final'!$P$37),"")</f>
        <v/>
      </c>
      <c r="S10" s="44" t="str">
        <f>IF(AND('Mapa final'!$Z$38="Muy Alta",'Mapa final'!$AB$38="Menor"),CONCATENATE("R5C",'Mapa final'!$P$38),"")</f>
        <v/>
      </c>
      <c r="T10" s="44" t="str">
        <f>IF(AND('Mapa final'!$Z$39="Muy Alta",'Mapa final'!$AB$39="Menor"),CONCATENATE("R5C",'Mapa final'!$P$39),"")</f>
        <v/>
      </c>
      <c r="U10" s="40" t="str">
        <f>IF(AND('Mapa final'!$Z$40="Muy Alta",'Mapa final'!$AB$40="Menor"),CONCATENATE("R5C",'Mapa final'!$P$40),"")</f>
        <v/>
      </c>
      <c r="V10" s="38" t="str">
        <f>IF(AND('Mapa final'!$Z$35="Muy Alta",'Mapa final'!$AB$35="Moderado"),CONCATENATE("R5C",'Mapa final'!$P$35),"")</f>
        <v/>
      </c>
      <c r="W10" s="39" t="str">
        <f>IF(AND('Mapa final'!$Z$36="Muy Alta",'Mapa final'!$AB$36="Moderado"),CONCATENATE("R5C",'Mapa final'!$P$36),"")</f>
        <v/>
      </c>
      <c r="X10" s="44" t="str">
        <f>IF(AND('Mapa final'!$Z$37="Muy Alta",'Mapa final'!$AB$37="Moderado"),CONCATENATE("R5C",'Mapa final'!$P$37),"")</f>
        <v/>
      </c>
      <c r="Y10" s="44" t="str">
        <f>IF(AND('Mapa final'!$Z$38="Muy Alta",'Mapa final'!$AB$38="Moderado"),CONCATENATE("R5C",'Mapa final'!$P$38),"")</f>
        <v/>
      </c>
      <c r="Z10" s="44" t="str">
        <f>IF(AND('Mapa final'!$Z$39="Muy Alta",'Mapa final'!$AB$39="Moderado"),CONCATENATE("R5C",'Mapa final'!$P$39),"")</f>
        <v/>
      </c>
      <c r="AA10" s="40" t="str">
        <f>IF(AND('Mapa final'!$Z$40="Muy Alta",'Mapa final'!$AB$40="Moderado"),CONCATENATE("R5C",'Mapa final'!$P$40),"")</f>
        <v/>
      </c>
      <c r="AB10" s="38" t="str">
        <f>IF(AND('Mapa final'!$Z$35="Muy Alta",'Mapa final'!$AB$35="Mayor"),CONCATENATE("R5C",'Mapa final'!$P$35),"")</f>
        <v/>
      </c>
      <c r="AC10" s="39" t="str">
        <f>IF(AND('Mapa final'!$Z$36="Muy Alta",'Mapa final'!$AB$36="Mayor"),CONCATENATE("R5C",'Mapa final'!$P$36),"")</f>
        <v/>
      </c>
      <c r="AD10" s="44" t="str">
        <f>IF(AND('Mapa final'!$Z$37="Muy Alta",'Mapa final'!$AB$37="Mayor"),CONCATENATE("R5C",'Mapa final'!$P$37),"")</f>
        <v/>
      </c>
      <c r="AE10" s="44" t="str">
        <f>IF(AND('Mapa final'!$Z$38="Muy Alta",'Mapa final'!$AB$38="Mayor"),CONCATENATE("R5C",'Mapa final'!$P$38),"")</f>
        <v/>
      </c>
      <c r="AF10" s="44" t="str">
        <f>IF(AND('Mapa final'!$Z$39="Muy Alta",'Mapa final'!$AB$39="Mayor"),CONCATENATE("R5C",'Mapa final'!$P$39),"")</f>
        <v/>
      </c>
      <c r="AG10" s="40" t="str">
        <f>IF(AND('Mapa final'!$Z$40="Muy Alta",'Mapa final'!$AB$40="Mayor"),CONCATENATE("R5C",'Mapa final'!$P$40),"")</f>
        <v/>
      </c>
      <c r="AH10" s="41" t="str">
        <f>IF(AND('Mapa final'!$Z$35="Muy Alta",'Mapa final'!$AB$35="Catastrófico"),CONCATENATE("R5C",'Mapa final'!$P$35),"")</f>
        <v/>
      </c>
      <c r="AI10" s="42" t="str">
        <f>IF(AND('Mapa final'!$Z$36="Muy Alta",'Mapa final'!$AB$36="Catastrófico"),CONCATENATE("R5C",'Mapa final'!$P$36),"")</f>
        <v/>
      </c>
      <c r="AJ10" s="42" t="str">
        <f>IF(AND('Mapa final'!$Z$37="Muy Alta",'Mapa final'!$AB$37="Catastrófico"),CONCATENATE("R5C",'Mapa final'!$P$37),"")</f>
        <v/>
      </c>
      <c r="AK10" s="42" t="str">
        <f>IF(AND('Mapa final'!$Z$38="Muy Alta",'Mapa final'!$AB$38="Catastrófico"),CONCATENATE("R5C",'Mapa final'!$P$38),"")</f>
        <v/>
      </c>
      <c r="AL10" s="42" t="str">
        <f>IF(AND('Mapa final'!$Z$39="Muy Alta",'Mapa final'!$AB$39="Catastrófico"),CONCATENATE("R5C",'Mapa final'!$P$39),"")</f>
        <v/>
      </c>
      <c r="AM10" s="43" t="str">
        <f>IF(AND('Mapa final'!$Z$40="Muy Alta",'Mapa final'!$AB$40="Catastrófico"),CONCATENATE("R5C",'Mapa final'!$P$40),"")</f>
        <v/>
      </c>
      <c r="AN10" s="70"/>
      <c r="AO10" s="371"/>
      <c r="AP10" s="372"/>
      <c r="AQ10" s="372"/>
      <c r="AR10" s="372"/>
      <c r="AS10" s="372"/>
      <c r="AT10" s="373"/>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row>
    <row r="11" spans="1:91" ht="15" customHeight="1" x14ac:dyDescent="0.25">
      <c r="A11" s="70"/>
      <c r="B11" s="309"/>
      <c r="C11" s="309"/>
      <c r="D11" s="310"/>
      <c r="E11" s="350"/>
      <c r="F11" s="351"/>
      <c r="G11" s="351"/>
      <c r="H11" s="351"/>
      <c r="I11" s="352"/>
      <c r="J11" s="38" t="str">
        <f>IF(AND('Mapa final'!$Z$41="Muy Alta",'Mapa final'!$AB$41="Leve"),CONCATENATE("R6C",'Mapa final'!$P$41),"")</f>
        <v/>
      </c>
      <c r="K11" s="39" t="str">
        <f>IF(AND('Mapa final'!$Z$42="Muy Alta",'Mapa final'!$AB$42="Leve"),CONCATENATE("R6C",'Mapa final'!$P$42),"")</f>
        <v/>
      </c>
      <c r="L11" s="44" t="str">
        <f>IF(AND('Mapa final'!$Z$43="Muy Alta",'Mapa final'!$AB$43="Leve"),CONCATENATE("R6C",'Mapa final'!$P$43),"")</f>
        <v/>
      </c>
      <c r="M11" s="44" t="str">
        <f>IF(AND('Mapa final'!$Z$44="Muy Alta",'Mapa final'!$AB$44="Leve"),CONCATENATE("R6C",'Mapa final'!$P$44),"")</f>
        <v/>
      </c>
      <c r="N11" s="44" t="str">
        <f>IF(AND('Mapa final'!$Z$45="Muy Alta",'Mapa final'!$AB$45="Leve"),CONCATENATE("R6C",'Mapa final'!$P$45),"")</f>
        <v/>
      </c>
      <c r="O11" s="40" t="str">
        <f>IF(AND('Mapa final'!$Z$46="Muy Alta",'Mapa final'!$AB$46="Leve"),CONCATENATE("R6C",'Mapa final'!$P$46),"")</f>
        <v/>
      </c>
      <c r="P11" s="38" t="str">
        <f>IF(AND('Mapa final'!$Z$41="Muy Alta",'Mapa final'!$AB$41="Menor"),CONCATENATE("R6C",'Mapa final'!$P$41),"")</f>
        <v/>
      </c>
      <c r="Q11" s="39" t="str">
        <f>IF(AND('Mapa final'!$Z$42="Muy Alta",'Mapa final'!$AB$42="Menor"),CONCATENATE("R6C",'Mapa final'!$P$42),"")</f>
        <v/>
      </c>
      <c r="R11" s="44" t="str">
        <f>IF(AND('Mapa final'!$Z$43="Muy Alta",'Mapa final'!$AB$43="Menor"),CONCATENATE("R6C",'Mapa final'!$P$43),"")</f>
        <v/>
      </c>
      <c r="S11" s="44" t="str">
        <f>IF(AND('Mapa final'!$Z$44="Muy Alta",'Mapa final'!$AB$44="Menor"),CONCATENATE("R6C",'Mapa final'!$P$44),"")</f>
        <v/>
      </c>
      <c r="T11" s="44" t="str">
        <f>IF(AND('Mapa final'!$Z$45="Muy Alta",'Mapa final'!$AB$45="Menor"),CONCATENATE("R6C",'Mapa final'!$P$45),"")</f>
        <v/>
      </c>
      <c r="U11" s="40" t="str">
        <f>IF(AND('Mapa final'!$Z$46="Muy Alta",'Mapa final'!$AB$46="Menor"),CONCATENATE("R6C",'Mapa final'!$P$46),"")</f>
        <v/>
      </c>
      <c r="V11" s="38" t="str">
        <f>IF(AND('Mapa final'!$Z$41="Muy Alta",'Mapa final'!$AB$41="Moderado"),CONCATENATE("R6C",'Mapa final'!$P$41),"")</f>
        <v/>
      </c>
      <c r="W11" s="39" t="str">
        <f>IF(AND('Mapa final'!$Z$42="Muy Alta",'Mapa final'!$AB$42="Moderado"),CONCATENATE("R6C",'Mapa final'!$P$42),"")</f>
        <v/>
      </c>
      <c r="X11" s="44" t="str">
        <f>IF(AND('Mapa final'!$Z$43="Muy Alta",'Mapa final'!$AB$43="Moderado"),CONCATENATE("R6C",'Mapa final'!$P$43),"")</f>
        <v/>
      </c>
      <c r="Y11" s="44" t="str">
        <f>IF(AND('Mapa final'!$Z$44="Muy Alta",'Mapa final'!$AB$44="Moderado"),CONCATENATE("R6C",'Mapa final'!$P$44),"")</f>
        <v/>
      </c>
      <c r="Z11" s="44" t="str">
        <f>IF(AND('Mapa final'!$Z$45="Muy Alta",'Mapa final'!$AB$45="Moderado"),CONCATENATE("R6C",'Mapa final'!$P$45),"")</f>
        <v/>
      </c>
      <c r="AA11" s="40" t="str">
        <f>IF(AND('Mapa final'!$Z$46="Muy Alta",'Mapa final'!$AB$46="Moderado"),CONCATENATE("R6C",'Mapa final'!$P$46),"")</f>
        <v/>
      </c>
      <c r="AB11" s="38" t="str">
        <f>IF(AND('Mapa final'!$Z$41="Muy Alta",'Mapa final'!$AB$41="Mayor"),CONCATENATE("R6C",'Mapa final'!$P$41),"")</f>
        <v/>
      </c>
      <c r="AC11" s="39" t="str">
        <f>IF(AND('Mapa final'!$Z$42="Muy Alta",'Mapa final'!$AB$42="Mayor"),CONCATENATE("R6C",'Mapa final'!$P$42),"")</f>
        <v/>
      </c>
      <c r="AD11" s="44" t="str">
        <f>IF(AND('Mapa final'!$Z$43="Muy Alta",'Mapa final'!$AB$43="Mayor"),CONCATENATE("R6C",'Mapa final'!$P$43),"")</f>
        <v/>
      </c>
      <c r="AE11" s="44" t="str">
        <f>IF(AND('Mapa final'!$Z$44="Muy Alta",'Mapa final'!$AB$44="Mayor"),CONCATENATE("R6C",'Mapa final'!$P$44),"")</f>
        <v/>
      </c>
      <c r="AF11" s="44" t="str">
        <f>IF(AND('Mapa final'!$Z$45="Muy Alta",'Mapa final'!$AB$45="Mayor"),CONCATENATE("R6C",'Mapa final'!$P$45),"")</f>
        <v/>
      </c>
      <c r="AG11" s="40" t="str">
        <f>IF(AND('Mapa final'!$Z$46="Muy Alta",'Mapa final'!$AB$46="Mayor"),CONCATENATE("R6C",'Mapa final'!$P$46),"")</f>
        <v/>
      </c>
      <c r="AH11" s="41" t="str">
        <f>IF(AND('Mapa final'!$Z$41="Muy Alta",'Mapa final'!$AB$41="Catastrófico"),CONCATENATE("R6C",'Mapa final'!$P$41),"")</f>
        <v/>
      </c>
      <c r="AI11" s="42" t="str">
        <f>IF(AND('Mapa final'!$Z$42="Muy Alta",'Mapa final'!$AB$42="Catastrófico"),CONCATENATE("R6C",'Mapa final'!$P$42),"")</f>
        <v/>
      </c>
      <c r="AJ11" s="42" t="str">
        <f>IF(AND('Mapa final'!$Z$43="Muy Alta",'Mapa final'!$AB$43="Catastrófico"),CONCATENATE("R6C",'Mapa final'!$P$43),"")</f>
        <v/>
      </c>
      <c r="AK11" s="42" t="str">
        <f>IF(AND('Mapa final'!$Z$44="Muy Alta",'Mapa final'!$AB$44="Catastrófico"),CONCATENATE("R6C",'Mapa final'!$P$44),"")</f>
        <v/>
      </c>
      <c r="AL11" s="42" t="str">
        <f>IF(AND('Mapa final'!$Z$45="Muy Alta",'Mapa final'!$AB$45="Catastrófico"),CONCATENATE("R6C",'Mapa final'!$P$45),"")</f>
        <v/>
      </c>
      <c r="AM11" s="43" t="str">
        <f>IF(AND('Mapa final'!$Z$46="Muy Alta",'Mapa final'!$AB$46="Catastrófico"),CONCATENATE("R6C",'Mapa final'!$P$46),"")</f>
        <v/>
      </c>
      <c r="AN11" s="70"/>
      <c r="AO11" s="371"/>
      <c r="AP11" s="372"/>
      <c r="AQ11" s="372"/>
      <c r="AR11" s="372"/>
      <c r="AS11" s="372"/>
      <c r="AT11" s="373"/>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row>
    <row r="12" spans="1:91" ht="15" customHeight="1" x14ac:dyDescent="0.25">
      <c r="A12" s="70"/>
      <c r="B12" s="309"/>
      <c r="C12" s="309"/>
      <c r="D12" s="310"/>
      <c r="E12" s="350"/>
      <c r="F12" s="351"/>
      <c r="G12" s="351"/>
      <c r="H12" s="351"/>
      <c r="I12" s="352"/>
      <c r="J12" s="38" t="str">
        <f>IF(AND('Mapa final'!$Z$47="Muy Alta",'Mapa final'!$AB$47="Leve"),CONCATENATE("R7C",'Mapa final'!$P$47),"")</f>
        <v/>
      </c>
      <c r="K12" s="39" t="str">
        <f>IF(AND('Mapa final'!$Z$48="Muy Alta",'Mapa final'!$AB$48="Leve"),CONCATENATE("R7C",'Mapa final'!$P$48),"")</f>
        <v/>
      </c>
      <c r="L12" s="44" t="str">
        <f>IF(AND('Mapa final'!$Z$49="Muy Alta",'Mapa final'!$AB$49="Leve"),CONCATENATE("R7C",'Mapa final'!$P$49),"")</f>
        <v/>
      </c>
      <c r="M12" s="44" t="str">
        <f>IF(AND('Mapa final'!$Z$50="Muy Alta",'Mapa final'!$AB$50="Leve"),CONCATENATE("R7C",'Mapa final'!$P$50),"")</f>
        <v/>
      </c>
      <c r="N12" s="44" t="str">
        <f>IF(AND('Mapa final'!$Z$51="Muy Alta",'Mapa final'!$AB$51="Leve"),CONCATENATE("R7C",'Mapa final'!$P$51),"")</f>
        <v/>
      </c>
      <c r="O12" s="40" t="str">
        <f>IF(AND('Mapa final'!$Z$52="Muy Alta",'Mapa final'!$AB$52="Leve"),CONCATENATE("R7C",'Mapa final'!$P$52),"")</f>
        <v/>
      </c>
      <c r="P12" s="38" t="str">
        <f>IF(AND('Mapa final'!$Z$47="Muy Alta",'Mapa final'!$AB$47="Menor"),CONCATENATE("R7C",'Mapa final'!$P$47),"")</f>
        <v/>
      </c>
      <c r="Q12" s="39" t="str">
        <f>IF(AND('Mapa final'!$Z$48="Muy Alta",'Mapa final'!$AB$48="Menor"),CONCATENATE("R7C",'Mapa final'!$P$48),"")</f>
        <v/>
      </c>
      <c r="R12" s="44" t="str">
        <f>IF(AND('Mapa final'!$Z$49="Muy Alta",'Mapa final'!$AB$49="Menor"),CONCATENATE("R7C",'Mapa final'!$P$49),"")</f>
        <v/>
      </c>
      <c r="S12" s="44" t="str">
        <f>IF(AND('Mapa final'!$Z$50="Muy Alta",'Mapa final'!$AB$50="Menor"),CONCATENATE("R7C",'Mapa final'!$P$50),"")</f>
        <v/>
      </c>
      <c r="T12" s="44" t="str">
        <f>IF(AND('Mapa final'!$Z$51="Muy Alta",'Mapa final'!$AB$51="Menor"),CONCATENATE("R7C",'Mapa final'!$P$51),"")</f>
        <v/>
      </c>
      <c r="U12" s="40" t="str">
        <f>IF(AND('Mapa final'!$Z$52="Muy Alta",'Mapa final'!$AB$52="Menor"),CONCATENATE("R7C",'Mapa final'!$P$52),"")</f>
        <v/>
      </c>
      <c r="V12" s="38" t="str">
        <f>IF(AND('Mapa final'!$Z$47="Muy Alta",'Mapa final'!$AB$47="Moderado"),CONCATENATE("R7C",'Mapa final'!$P$47),"")</f>
        <v/>
      </c>
      <c r="W12" s="39" t="str">
        <f>IF(AND('Mapa final'!$Z$48="Muy Alta",'Mapa final'!$AB$48="Moderado"),CONCATENATE("R7C",'Mapa final'!$P$48),"")</f>
        <v/>
      </c>
      <c r="X12" s="44" t="str">
        <f>IF(AND('Mapa final'!$Z$49="Muy Alta",'Mapa final'!$AB$49="Moderado"),CONCATENATE("R7C",'Mapa final'!$P$49),"")</f>
        <v/>
      </c>
      <c r="Y12" s="44" t="str">
        <f>IF(AND('Mapa final'!$Z$50="Muy Alta",'Mapa final'!$AB$50="Moderado"),CONCATENATE("R7C",'Mapa final'!$P$50),"")</f>
        <v/>
      </c>
      <c r="Z12" s="44" t="str">
        <f>IF(AND('Mapa final'!$Z$51="Muy Alta",'Mapa final'!$AB$51="Moderado"),CONCATENATE("R7C",'Mapa final'!$P$51),"")</f>
        <v/>
      </c>
      <c r="AA12" s="40" t="str">
        <f>IF(AND('Mapa final'!$Z$52="Muy Alta",'Mapa final'!$AB$52="Moderado"),CONCATENATE("R7C",'Mapa final'!$P$52),"")</f>
        <v/>
      </c>
      <c r="AB12" s="38" t="str">
        <f>IF(AND('Mapa final'!$Z$47="Muy Alta",'Mapa final'!$AB$47="Mayor"),CONCATENATE("R7C",'Mapa final'!$P$47),"")</f>
        <v/>
      </c>
      <c r="AC12" s="39" t="str">
        <f>IF(AND('Mapa final'!$Z$48="Muy Alta",'Mapa final'!$AB$48="Mayor"),CONCATENATE("R7C",'Mapa final'!$P$48),"")</f>
        <v/>
      </c>
      <c r="AD12" s="44" t="str">
        <f>IF(AND('Mapa final'!$Z$49="Muy Alta",'Mapa final'!$AB$49="Mayor"),CONCATENATE("R7C",'Mapa final'!$P$49),"")</f>
        <v/>
      </c>
      <c r="AE12" s="44" t="str">
        <f>IF(AND('Mapa final'!$Z$50="Muy Alta",'Mapa final'!$AB$50="Mayor"),CONCATENATE("R7C",'Mapa final'!$P$50),"")</f>
        <v/>
      </c>
      <c r="AF12" s="44" t="str">
        <f>IF(AND('Mapa final'!$Z$51="Muy Alta",'Mapa final'!$AB$51="Mayor"),CONCATENATE("R7C",'Mapa final'!$P$51),"")</f>
        <v/>
      </c>
      <c r="AG12" s="40" t="str">
        <f>IF(AND('Mapa final'!$Z$52="Muy Alta",'Mapa final'!$AB$52="Mayor"),CONCATENATE("R7C",'Mapa final'!$P$52),"")</f>
        <v/>
      </c>
      <c r="AH12" s="41" t="str">
        <f>IF(AND('Mapa final'!$Z$47="Muy Alta",'Mapa final'!$AB$47="Catastrófico"),CONCATENATE("R7C",'Mapa final'!$P$47),"")</f>
        <v/>
      </c>
      <c r="AI12" s="42" t="str">
        <f>IF(AND('Mapa final'!$Z$48="Muy Alta",'Mapa final'!$AB$48="Catastrófico"),CONCATENATE("R7C",'Mapa final'!$P$48),"")</f>
        <v/>
      </c>
      <c r="AJ12" s="42" t="str">
        <f>IF(AND('Mapa final'!$Z$49="Muy Alta",'Mapa final'!$AB$49="Catastrófico"),CONCATENATE("R7C",'Mapa final'!$P$49),"")</f>
        <v/>
      </c>
      <c r="AK12" s="42" t="str">
        <f>IF(AND('Mapa final'!$Z$50="Muy Alta",'Mapa final'!$AB$50="Catastrófico"),CONCATENATE("R7C",'Mapa final'!$P$50),"")</f>
        <v/>
      </c>
      <c r="AL12" s="42" t="str">
        <f>IF(AND('Mapa final'!$Z$51="Muy Alta",'Mapa final'!$AB$51="Catastrófico"),CONCATENATE("R7C",'Mapa final'!$P$51),"")</f>
        <v/>
      </c>
      <c r="AM12" s="43" t="str">
        <f>IF(AND('Mapa final'!$Z$52="Muy Alta",'Mapa final'!$AB$52="Catastrófico"),CONCATENATE("R7C",'Mapa final'!$P$52),"")</f>
        <v/>
      </c>
      <c r="AN12" s="70"/>
      <c r="AO12" s="371"/>
      <c r="AP12" s="372"/>
      <c r="AQ12" s="372"/>
      <c r="AR12" s="372"/>
      <c r="AS12" s="372"/>
      <c r="AT12" s="373"/>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row>
    <row r="13" spans="1:91" ht="15" customHeight="1" x14ac:dyDescent="0.25">
      <c r="A13" s="70"/>
      <c r="B13" s="309"/>
      <c r="C13" s="309"/>
      <c r="D13" s="310"/>
      <c r="E13" s="350"/>
      <c r="F13" s="351"/>
      <c r="G13" s="351"/>
      <c r="H13" s="351"/>
      <c r="I13" s="352"/>
      <c r="J13" s="38" t="str">
        <f>IF(AND('Mapa final'!$Z$53="Muy Alta",'Mapa final'!$AB$53="Leve"),CONCATENATE("R8C",'Mapa final'!$P$53),"")</f>
        <v/>
      </c>
      <c r="K13" s="39" t="str">
        <f>IF(AND('Mapa final'!$Z$54="Muy Alta",'Mapa final'!$AB$54="Leve"),CONCATENATE("R8C",'Mapa final'!$P$54),"")</f>
        <v/>
      </c>
      <c r="L13" s="44" t="str">
        <f>IF(AND('Mapa final'!$Z$55="Muy Alta",'Mapa final'!$AB$55="Leve"),CONCATENATE("R8C",'Mapa final'!$P$55),"")</f>
        <v/>
      </c>
      <c r="M13" s="44" t="str">
        <f>IF(AND('Mapa final'!$Z$56="Muy Alta",'Mapa final'!$AB$56="Leve"),CONCATENATE("R8C",'Mapa final'!$P$56),"")</f>
        <v/>
      </c>
      <c r="N13" s="44" t="str">
        <f>IF(AND('Mapa final'!$Z$57="Muy Alta",'Mapa final'!$AB$57="Leve"),CONCATENATE("R8C",'Mapa final'!$P$57),"")</f>
        <v/>
      </c>
      <c r="O13" s="40" t="str">
        <f>IF(AND('Mapa final'!$Z$58="Muy Alta",'Mapa final'!$AB$58="Leve"),CONCATENATE("R8C",'Mapa final'!$P$58),"")</f>
        <v/>
      </c>
      <c r="P13" s="38" t="str">
        <f>IF(AND('Mapa final'!$Z$53="Muy Alta",'Mapa final'!$AB$53="Menor"),CONCATENATE("R8C",'Mapa final'!$P$53),"")</f>
        <v/>
      </c>
      <c r="Q13" s="39" t="str">
        <f>IF(AND('Mapa final'!$Z$54="Muy Alta",'Mapa final'!$AB$54="Menor"),CONCATENATE("R8C",'Mapa final'!$P$54),"")</f>
        <v/>
      </c>
      <c r="R13" s="44" t="str">
        <f>IF(AND('Mapa final'!$Z$55="Muy Alta",'Mapa final'!$AB$55="Menor"),CONCATENATE("R8C",'Mapa final'!$P$55),"")</f>
        <v/>
      </c>
      <c r="S13" s="44" t="str">
        <f>IF(AND('Mapa final'!$Z$56="Muy Alta",'Mapa final'!$AB$56="Menor"),CONCATENATE("R8C",'Mapa final'!$P$56),"")</f>
        <v/>
      </c>
      <c r="T13" s="44" t="str">
        <f>IF(AND('Mapa final'!$Z$57="Muy Alta",'Mapa final'!$AB$57="Menor"),CONCATENATE("R8C",'Mapa final'!$P$57),"")</f>
        <v/>
      </c>
      <c r="U13" s="40" t="str">
        <f>IF(AND('Mapa final'!$Z$58="Muy Alta",'Mapa final'!$AB$58="Menor"),CONCATENATE("R8C",'Mapa final'!$P$58),"")</f>
        <v/>
      </c>
      <c r="V13" s="38" t="str">
        <f>IF(AND('Mapa final'!$Z$53="Muy Alta",'Mapa final'!$AB$53="Moderado"),CONCATENATE("R8C",'Mapa final'!$P$53),"")</f>
        <v/>
      </c>
      <c r="W13" s="39" t="str">
        <f>IF(AND('Mapa final'!$Z$54="Muy Alta",'Mapa final'!$AB$54="Moderado"),CONCATENATE("R8C",'Mapa final'!$P$54),"")</f>
        <v/>
      </c>
      <c r="X13" s="44" t="str">
        <f>IF(AND('Mapa final'!$Z$55="Muy Alta",'Mapa final'!$AB$55="Moderado"),CONCATENATE("R8C",'Mapa final'!$P$55),"")</f>
        <v/>
      </c>
      <c r="Y13" s="44" t="str">
        <f>IF(AND('Mapa final'!$Z$56="Muy Alta",'Mapa final'!$AB$56="Moderado"),CONCATENATE("R8C",'Mapa final'!$P$56),"")</f>
        <v/>
      </c>
      <c r="Z13" s="44" t="str">
        <f>IF(AND('Mapa final'!$Z$57="Muy Alta",'Mapa final'!$AB$57="Moderado"),CONCATENATE("R8C",'Mapa final'!$P$57),"")</f>
        <v/>
      </c>
      <c r="AA13" s="40" t="str">
        <f>IF(AND('Mapa final'!$Z$58="Muy Alta",'Mapa final'!$AB$58="Moderado"),CONCATENATE("R8C",'Mapa final'!$P$58),"")</f>
        <v/>
      </c>
      <c r="AB13" s="38" t="str">
        <f>IF(AND('Mapa final'!$Z$53="Muy Alta",'Mapa final'!$AB$53="Mayor"),CONCATENATE("R8C",'Mapa final'!$P$53),"")</f>
        <v/>
      </c>
      <c r="AC13" s="39" t="str">
        <f>IF(AND('Mapa final'!$Z$54="Muy Alta",'Mapa final'!$AB$54="Mayor"),CONCATENATE("R8C",'Mapa final'!$P$54),"")</f>
        <v/>
      </c>
      <c r="AD13" s="44" t="str">
        <f>IF(AND('Mapa final'!$Z$55="Muy Alta",'Mapa final'!$AB$55="Mayor"),CONCATENATE("R8C",'Mapa final'!$P$55),"")</f>
        <v/>
      </c>
      <c r="AE13" s="44" t="str">
        <f>IF(AND('Mapa final'!$Z$56="Muy Alta",'Mapa final'!$AB$56="Mayor"),CONCATENATE("R8C",'Mapa final'!$P$56),"")</f>
        <v/>
      </c>
      <c r="AF13" s="44" t="str">
        <f>IF(AND('Mapa final'!$Z$57="Muy Alta",'Mapa final'!$AB$57="Mayor"),CONCATENATE("R8C",'Mapa final'!$P$57),"")</f>
        <v/>
      </c>
      <c r="AG13" s="40" t="str">
        <f>IF(AND('Mapa final'!$Z$58="Muy Alta",'Mapa final'!$AB$58="Mayor"),CONCATENATE("R8C",'Mapa final'!$P$58),"")</f>
        <v/>
      </c>
      <c r="AH13" s="41" t="str">
        <f>IF(AND('Mapa final'!$Z$53="Muy Alta",'Mapa final'!$AB$53="Catastrófico"),CONCATENATE("R8C",'Mapa final'!$P$53),"")</f>
        <v/>
      </c>
      <c r="AI13" s="42" t="str">
        <f>IF(AND('Mapa final'!$Z$54="Muy Alta",'Mapa final'!$AB$54="Catastrófico"),CONCATENATE("R8C",'Mapa final'!$P$54),"")</f>
        <v/>
      </c>
      <c r="AJ13" s="42" t="str">
        <f>IF(AND('Mapa final'!$Z$55="Muy Alta",'Mapa final'!$AB$55="Catastrófico"),CONCATENATE("R8C",'Mapa final'!$P$55),"")</f>
        <v/>
      </c>
      <c r="AK13" s="42" t="str">
        <f>IF(AND('Mapa final'!$Z$56="Muy Alta",'Mapa final'!$AB$56="Catastrófico"),CONCATENATE("R8C",'Mapa final'!$P$56),"")</f>
        <v/>
      </c>
      <c r="AL13" s="42" t="str">
        <f>IF(AND('Mapa final'!$Z$57="Muy Alta",'Mapa final'!$AB$57="Catastrófico"),CONCATENATE("R8C",'Mapa final'!$P$57),"")</f>
        <v/>
      </c>
      <c r="AM13" s="43" t="str">
        <f>IF(AND('Mapa final'!$Z$58="Muy Alta",'Mapa final'!$AB$58="Catastrófico"),CONCATENATE("R8C",'Mapa final'!$P$58),"")</f>
        <v/>
      </c>
      <c r="AN13" s="70"/>
      <c r="AO13" s="371"/>
      <c r="AP13" s="372"/>
      <c r="AQ13" s="372"/>
      <c r="AR13" s="372"/>
      <c r="AS13" s="372"/>
      <c r="AT13" s="373"/>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row>
    <row r="14" spans="1:91" ht="15" customHeight="1" x14ac:dyDescent="0.25">
      <c r="A14" s="70"/>
      <c r="B14" s="309"/>
      <c r="C14" s="309"/>
      <c r="D14" s="310"/>
      <c r="E14" s="350"/>
      <c r="F14" s="351"/>
      <c r="G14" s="351"/>
      <c r="H14" s="351"/>
      <c r="I14" s="352"/>
      <c r="J14" s="38" t="str">
        <f>IF(AND('Mapa final'!$Z$59="Muy Alta",'Mapa final'!$AB$59="Leve"),CONCATENATE("R9C",'Mapa final'!$P$59),"")</f>
        <v/>
      </c>
      <c r="K14" s="39" t="str">
        <f>IF(AND('Mapa final'!$Z$60="Muy Alta",'Mapa final'!$AB$60="Leve"),CONCATENATE("R9C",'Mapa final'!$P$60),"")</f>
        <v/>
      </c>
      <c r="L14" s="44" t="str">
        <f>IF(AND('Mapa final'!$Z$61="Muy Alta",'Mapa final'!$AB$61="Leve"),CONCATENATE("R9C",'Mapa final'!$P$61),"")</f>
        <v/>
      </c>
      <c r="M14" s="44" t="str">
        <f>IF(AND('Mapa final'!$Z$62="Muy Alta",'Mapa final'!$AB$62="Leve"),CONCATENATE("R9C",'Mapa final'!$P$62),"")</f>
        <v/>
      </c>
      <c r="N14" s="44" t="str">
        <f>IF(AND('Mapa final'!$Z$63="Muy Alta",'Mapa final'!$AB$63="Leve"),CONCATENATE("R9C",'Mapa final'!$P$63),"")</f>
        <v/>
      </c>
      <c r="O14" s="40" t="str">
        <f>IF(AND('Mapa final'!$Z$64="Muy Alta",'Mapa final'!$AB$64="Leve"),CONCATENATE("R9C",'Mapa final'!$P$64),"")</f>
        <v/>
      </c>
      <c r="P14" s="38" t="str">
        <f>IF(AND('Mapa final'!$Z$59="Muy Alta",'Mapa final'!$AB$59="Menor"),CONCATENATE("R9C",'Mapa final'!$P$59),"")</f>
        <v/>
      </c>
      <c r="Q14" s="39" t="str">
        <f>IF(AND('Mapa final'!$Z$60="Muy Alta",'Mapa final'!$AB$60="Menor"),CONCATENATE("R9C",'Mapa final'!$P$60),"")</f>
        <v/>
      </c>
      <c r="R14" s="44" t="str">
        <f>IF(AND('Mapa final'!$Z$61="Muy Alta",'Mapa final'!$AB$61="Menor"),CONCATENATE("R9C",'Mapa final'!$P$61),"")</f>
        <v/>
      </c>
      <c r="S14" s="44" t="str">
        <f>IF(AND('Mapa final'!$Z$62="Muy Alta",'Mapa final'!$AB$62="Menor"),CONCATENATE("R9C",'Mapa final'!$P$62),"")</f>
        <v/>
      </c>
      <c r="T14" s="44" t="str">
        <f>IF(AND('Mapa final'!$Z$63="Muy Alta",'Mapa final'!$AB$63="Menor"),CONCATENATE("R9C",'Mapa final'!$P$63),"")</f>
        <v/>
      </c>
      <c r="U14" s="40" t="str">
        <f>IF(AND('Mapa final'!$Z$64="Muy Alta",'Mapa final'!$AB$64="Menor"),CONCATENATE("R9C",'Mapa final'!$P$64),"")</f>
        <v/>
      </c>
      <c r="V14" s="38" t="str">
        <f>IF(AND('Mapa final'!$Z$59="Muy Alta",'Mapa final'!$AB$59="Moderado"),CONCATENATE("R9C",'Mapa final'!$P$59),"")</f>
        <v/>
      </c>
      <c r="W14" s="39" t="str">
        <f>IF(AND('Mapa final'!$Z$60="Muy Alta",'Mapa final'!$AB$60="Moderado"),CONCATENATE("R9C",'Mapa final'!$P$60),"")</f>
        <v/>
      </c>
      <c r="X14" s="44" t="str">
        <f>IF(AND('Mapa final'!$Z$61="Muy Alta",'Mapa final'!$AB$61="Moderado"),CONCATENATE("R9C",'Mapa final'!$P$61),"")</f>
        <v/>
      </c>
      <c r="Y14" s="44" t="str">
        <f>IF(AND('Mapa final'!$Z$62="Muy Alta",'Mapa final'!$AB$62="Moderado"),CONCATENATE("R9C",'Mapa final'!$P$62),"")</f>
        <v/>
      </c>
      <c r="Z14" s="44" t="str">
        <f>IF(AND('Mapa final'!$Z$63="Muy Alta",'Mapa final'!$AB$63="Moderado"),CONCATENATE("R9C",'Mapa final'!$P$63),"")</f>
        <v/>
      </c>
      <c r="AA14" s="40" t="str">
        <f>IF(AND('Mapa final'!$Z$64="Muy Alta",'Mapa final'!$AB$64="Moderado"),CONCATENATE("R9C",'Mapa final'!$P$64),"")</f>
        <v/>
      </c>
      <c r="AB14" s="38" t="str">
        <f>IF(AND('Mapa final'!$Z$59="Muy Alta",'Mapa final'!$AB$59="Mayor"),CONCATENATE("R9C",'Mapa final'!$P$59),"")</f>
        <v/>
      </c>
      <c r="AC14" s="39" t="str">
        <f>IF(AND('Mapa final'!$Z$60="Muy Alta",'Mapa final'!$AB$60="Mayor"),CONCATENATE("R9C",'Mapa final'!$P$60),"")</f>
        <v/>
      </c>
      <c r="AD14" s="44" t="str">
        <f>IF(AND('Mapa final'!$Z$61="Muy Alta",'Mapa final'!$AB$61="Mayor"),CONCATENATE("R9C",'Mapa final'!$P$61),"")</f>
        <v/>
      </c>
      <c r="AE14" s="44" t="str">
        <f>IF(AND('Mapa final'!$Z$62="Muy Alta",'Mapa final'!$AB$62="Mayor"),CONCATENATE("R9C",'Mapa final'!$P$62),"")</f>
        <v/>
      </c>
      <c r="AF14" s="44" t="str">
        <f>IF(AND('Mapa final'!$Z$63="Muy Alta",'Mapa final'!$AB$63="Mayor"),CONCATENATE("R9C",'Mapa final'!$P$63),"")</f>
        <v/>
      </c>
      <c r="AG14" s="40" t="str">
        <f>IF(AND('Mapa final'!$Z$64="Muy Alta",'Mapa final'!$AB$64="Mayor"),CONCATENATE("R9C",'Mapa final'!$P$64),"")</f>
        <v/>
      </c>
      <c r="AH14" s="41" t="str">
        <f>IF(AND('Mapa final'!$Z$59="Muy Alta",'Mapa final'!$AB$59="Catastrófico"),CONCATENATE("R9C",'Mapa final'!$P$59),"")</f>
        <v/>
      </c>
      <c r="AI14" s="42" t="str">
        <f>IF(AND('Mapa final'!$Z$60="Muy Alta",'Mapa final'!$AB$60="Catastrófico"),CONCATENATE("R9C",'Mapa final'!$P$60),"")</f>
        <v/>
      </c>
      <c r="AJ14" s="42" t="str">
        <f>IF(AND('Mapa final'!$Z$61="Muy Alta",'Mapa final'!$AB$61="Catastrófico"),CONCATENATE("R9C",'Mapa final'!$P$61),"")</f>
        <v/>
      </c>
      <c r="AK14" s="42" t="str">
        <f>IF(AND('Mapa final'!$Z$62="Muy Alta",'Mapa final'!$AB$62="Catastrófico"),CONCATENATE("R9C",'Mapa final'!$P$62),"")</f>
        <v/>
      </c>
      <c r="AL14" s="42" t="str">
        <f>IF(AND('Mapa final'!$Z$63="Muy Alta",'Mapa final'!$AB$63="Catastrófico"),CONCATENATE("R9C",'Mapa final'!$P$63),"")</f>
        <v/>
      </c>
      <c r="AM14" s="43" t="str">
        <f>IF(AND('Mapa final'!$Z$64="Muy Alta",'Mapa final'!$AB$64="Catastrófico"),CONCATENATE("R9C",'Mapa final'!$P$64),"")</f>
        <v/>
      </c>
      <c r="AN14" s="70"/>
      <c r="AO14" s="371"/>
      <c r="AP14" s="372"/>
      <c r="AQ14" s="372"/>
      <c r="AR14" s="372"/>
      <c r="AS14" s="372"/>
      <c r="AT14" s="373"/>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row>
    <row r="15" spans="1:91" ht="15.75" customHeight="1" thickBot="1" x14ac:dyDescent="0.3">
      <c r="A15" s="70"/>
      <c r="B15" s="309"/>
      <c r="C15" s="309"/>
      <c r="D15" s="310"/>
      <c r="E15" s="353"/>
      <c r="F15" s="354"/>
      <c r="G15" s="354"/>
      <c r="H15" s="354"/>
      <c r="I15" s="355"/>
      <c r="J15" s="45" t="str">
        <f>IF(AND('Mapa final'!$Z$65="Muy Alta",'Mapa final'!$AB$65="Leve"),CONCATENATE("R10C",'Mapa final'!$P$65),"")</f>
        <v/>
      </c>
      <c r="K15" s="46" t="str">
        <f>IF(AND('Mapa final'!$Z$66="Muy Alta",'Mapa final'!$AB$66="Leve"),CONCATENATE("R10C",'Mapa final'!$P$66),"")</f>
        <v/>
      </c>
      <c r="L15" s="46" t="str">
        <f>IF(AND('Mapa final'!$Z$67="Muy Alta",'Mapa final'!$AB$67="Leve"),CONCATENATE("R10C",'Mapa final'!$P$67),"")</f>
        <v/>
      </c>
      <c r="M15" s="46" t="str">
        <f>IF(AND('Mapa final'!$Z$68="Muy Alta",'Mapa final'!$AB$68="Leve"),CONCATENATE("R10C",'Mapa final'!$P$68),"")</f>
        <v/>
      </c>
      <c r="N15" s="46" t="str">
        <f>IF(AND('Mapa final'!$Z$69="Muy Alta",'Mapa final'!$AB$69="Leve"),CONCATENATE("R10C",'Mapa final'!$P$69),"")</f>
        <v/>
      </c>
      <c r="O15" s="47" t="str">
        <f>IF(AND('Mapa final'!$Z$70="Muy Alta",'Mapa final'!$AB$70="Leve"),CONCATENATE("R10C",'Mapa final'!$P$70),"")</f>
        <v/>
      </c>
      <c r="P15" s="38" t="str">
        <f>IF(AND('Mapa final'!$Z$65="Muy Alta",'Mapa final'!$AB$65="Menor"),CONCATENATE("R10C",'Mapa final'!$P$65),"")</f>
        <v/>
      </c>
      <c r="Q15" s="39" t="str">
        <f>IF(AND('Mapa final'!$Z$66="Muy Alta",'Mapa final'!$AB$66="Menor"),CONCATENATE("R10C",'Mapa final'!$P$66),"")</f>
        <v/>
      </c>
      <c r="R15" s="39" t="str">
        <f>IF(AND('Mapa final'!$Z$67="Muy Alta",'Mapa final'!$AB$67="Menor"),CONCATENATE("R10C",'Mapa final'!$P$67),"")</f>
        <v/>
      </c>
      <c r="S15" s="39" t="str">
        <f>IF(AND('Mapa final'!$Z$68="Muy Alta",'Mapa final'!$AB$68="Menor"),CONCATENATE("R10C",'Mapa final'!$P$68),"")</f>
        <v/>
      </c>
      <c r="T15" s="39" t="str">
        <f>IF(AND('Mapa final'!$Z$69="Muy Alta",'Mapa final'!$AB$69="Menor"),CONCATENATE("R10C",'Mapa final'!$P$69),"")</f>
        <v/>
      </c>
      <c r="U15" s="40" t="str">
        <f>IF(AND('Mapa final'!$Z$70="Muy Alta",'Mapa final'!$AB$70="Menor"),CONCATENATE("R10C",'Mapa final'!$P$70),"")</f>
        <v/>
      </c>
      <c r="V15" s="45" t="str">
        <f>IF(AND('Mapa final'!$Z$65="Muy Alta",'Mapa final'!$AB$65="Moderado"),CONCATENATE("R10C",'Mapa final'!$P$65),"")</f>
        <v/>
      </c>
      <c r="W15" s="46" t="str">
        <f>IF(AND('Mapa final'!$Z$66="Muy Alta",'Mapa final'!$AB$66="Moderado"),CONCATENATE("R10C",'Mapa final'!$P$66),"")</f>
        <v/>
      </c>
      <c r="X15" s="46" t="str">
        <f>IF(AND('Mapa final'!$Z$67="Muy Alta",'Mapa final'!$AB$67="Moderado"),CONCATENATE("R10C",'Mapa final'!$P$67),"")</f>
        <v/>
      </c>
      <c r="Y15" s="46" t="str">
        <f>IF(AND('Mapa final'!$Z$68="Muy Alta",'Mapa final'!$AB$68="Moderado"),CONCATENATE("R10C",'Mapa final'!$P$68),"")</f>
        <v/>
      </c>
      <c r="Z15" s="46" t="str">
        <f>IF(AND('Mapa final'!$Z$69="Muy Alta",'Mapa final'!$AB$69="Moderado"),CONCATENATE("R10C",'Mapa final'!$P$69),"")</f>
        <v/>
      </c>
      <c r="AA15" s="47" t="str">
        <f>IF(AND('Mapa final'!$Z$70="Muy Alta",'Mapa final'!$AB$70="Moderado"),CONCATENATE("R10C",'Mapa final'!$P$70),"")</f>
        <v/>
      </c>
      <c r="AB15" s="38" t="str">
        <f>IF(AND('Mapa final'!$Z$65="Muy Alta",'Mapa final'!$AB$65="Mayor"),CONCATENATE("R10C",'Mapa final'!$P$65),"")</f>
        <v/>
      </c>
      <c r="AC15" s="39" t="str">
        <f>IF(AND('Mapa final'!$Z$66="Muy Alta",'Mapa final'!$AB$66="Mayor"),CONCATENATE("R10C",'Mapa final'!$P$66),"")</f>
        <v/>
      </c>
      <c r="AD15" s="39" t="str">
        <f>IF(AND('Mapa final'!$Z$67="Muy Alta",'Mapa final'!$AB$67="Mayor"),CONCATENATE("R10C",'Mapa final'!$P$67),"")</f>
        <v/>
      </c>
      <c r="AE15" s="39" t="str">
        <f>IF(AND('Mapa final'!$Z$68="Muy Alta",'Mapa final'!$AB$68="Mayor"),CONCATENATE("R10C",'Mapa final'!$P$68),"")</f>
        <v/>
      </c>
      <c r="AF15" s="39" t="str">
        <f>IF(AND('Mapa final'!$Z$69="Muy Alta",'Mapa final'!$AB$69="Mayor"),CONCATENATE("R10C",'Mapa final'!$P$69),"")</f>
        <v/>
      </c>
      <c r="AG15" s="40" t="str">
        <f>IF(AND('Mapa final'!$Z$70="Muy Alta",'Mapa final'!$AB$70="Mayor"),CONCATENATE("R10C",'Mapa final'!$P$70),"")</f>
        <v/>
      </c>
      <c r="AH15" s="48" t="str">
        <f>IF(AND('Mapa final'!$Z$65="Muy Alta",'Mapa final'!$AB$65="Catastrófico"),CONCATENATE("R10C",'Mapa final'!$P$65),"")</f>
        <v/>
      </c>
      <c r="AI15" s="49" t="str">
        <f>IF(AND('Mapa final'!$Z$66="Muy Alta",'Mapa final'!$AB$66="Catastrófico"),CONCATENATE("R10C",'Mapa final'!$P$66),"")</f>
        <v/>
      </c>
      <c r="AJ15" s="49" t="str">
        <f>IF(AND('Mapa final'!$Z$67="Muy Alta",'Mapa final'!$AB$67="Catastrófico"),CONCATENATE("R10C",'Mapa final'!$P$67),"")</f>
        <v/>
      </c>
      <c r="AK15" s="49" t="str">
        <f>IF(AND('Mapa final'!$Z$68="Muy Alta",'Mapa final'!$AB$68="Catastrófico"),CONCATENATE("R10C",'Mapa final'!$P$68),"")</f>
        <v/>
      </c>
      <c r="AL15" s="49" t="str">
        <f>IF(AND('Mapa final'!$Z$69="Muy Alta",'Mapa final'!$AB$69="Catastrófico"),CONCATENATE("R10C",'Mapa final'!$P$69),"")</f>
        <v/>
      </c>
      <c r="AM15" s="50" t="str">
        <f>IF(AND('Mapa final'!$Z$70="Muy Alta",'Mapa final'!$AB$70="Catastrófico"),CONCATENATE("R10C",'Mapa final'!$P$70),"")</f>
        <v/>
      </c>
      <c r="AN15" s="70"/>
      <c r="AO15" s="374"/>
      <c r="AP15" s="375"/>
      <c r="AQ15" s="375"/>
      <c r="AR15" s="375"/>
      <c r="AS15" s="375"/>
      <c r="AT15" s="376"/>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row>
    <row r="16" spans="1:91" ht="15" customHeight="1" x14ac:dyDescent="0.25">
      <c r="A16" s="70"/>
      <c r="B16" s="309"/>
      <c r="C16" s="309"/>
      <c r="D16" s="310"/>
      <c r="E16" s="347" t="s">
        <v>113</v>
      </c>
      <c r="F16" s="348"/>
      <c r="G16" s="348"/>
      <c r="H16" s="348"/>
      <c r="I16" s="348"/>
      <c r="J16" s="51" t="str">
        <f ca="1">IF(AND('Mapa final'!$Z$11="Alta",'Mapa final'!$AB$11="Leve"),CONCATENATE("R1C",'Mapa final'!$P$11),"")</f>
        <v/>
      </c>
      <c r="K16" s="52" t="str">
        <f>IF(AND('Mapa final'!$Z$12="Alta",'Mapa final'!$AB$12="Leve"),CONCATENATE("R1C",'Mapa final'!$P$12),"")</f>
        <v/>
      </c>
      <c r="L16" s="52" t="str">
        <f>IF(AND('Mapa final'!$Z$13="Alta",'Mapa final'!$AB$13="Leve"),CONCATENATE("R1C",'Mapa final'!$P$13),"")</f>
        <v/>
      </c>
      <c r="M16" s="52" t="str">
        <f>IF(AND('Mapa final'!$Z$14="Alta",'Mapa final'!$AB$14="Leve"),CONCATENATE("R1C",'Mapa final'!$P$14),"")</f>
        <v/>
      </c>
      <c r="N16" s="52" t="str">
        <f>IF(AND('Mapa final'!$Z$15="Alta",'Mapa final'!$AB$15="Leve"),CONCATENATE("R1C",'Mapa final'!$P$15),"")</f>
        <v/>
      </c>
      <c r="O16" s="53" t="str">
        <f>IF(AND('Mapa final'!$Z$16="Alta",'Mapa final'!$AB$16="Leve"),CONCATENATE("R1C",'Mapa final'!$P$16),"")</f>
        <v/>
      </c>
      <c r="P16" s="51" t="str">
        <f ca="1">IF(AND('Mapa final'!$Z$11="Alta",'Mapa final'!$AB$11="Menor"),CONCATENATE("R1C",'Mapa final'!$P$11),"")</f>
        <v/>
      </c>
      <c r="Q16" s="52" t="str">
        <f>IF(AND('Mapa final'!$Z$12="Alta",'Mapa final'!$AB$12="Menor"),CONCATENATE("R1C",'Mapa final'!$P$12),"")</f>
        <v/>
      </c>
      <c r="R16" s="52" t="str">
        <f>IF(AND('Mapa final'!$Z$13="Alta",'Mapa final'!$AB$13="Menor"),CONCATENATE("R1C",'Mapa final'!$P$13),"")</f>
        <v/>
      </c>
      <c r="S16" s="52" t="str">
        <f>IF(AND('Mapa final'!$Z$14="Alta",'Mapa final'!$AB$14="Menor"),CONCATENATE("R1C",'Mapa final'!$P$14),"")</f>
        <v/>
      </c>
      <c r="T16" s="52" t="str">
        <f>IF(AND('Mapa final'!$Z$15="Alta",'Mapa final'!$AB$15="Menor"),CONCATENATE("R1C",'Mapa final'!$P$15),"")</f>
        <v/>
      </c>
      <c r="U16" s="53" t="str">
        <f>IF(AND('Mapa final'!$Z$16="Alta",'Mapa final'!$AB$16="Menor"),CONCATENATE("R1C",'Mapa final'!$P$16),"")</f>
        <v/>
      </c>
      <c r="V16" s="32" t="str">
        <f ca="1">IF(AND('Mapa final'!$Z$11="Alta",'Mapa final'!$AB$11="Moderado"),CONCATENATE("R1C",'Mapa final'!$P$11),"")</f>
        <v/>
      </c>
      <c r="W16" s="33" t="str">
        <f>IF(AND('Mapa final'!$Z$12="Alta",'Mapa final'!$AB$12="Moderado"),CONCATENATE("R1C",'Mapa final'!$P$12),"")</f>
        <v/>
      </c>
      <c r="X16" s="33" t="str">
        <f>IF(AND('Mapa final'!$Z$13="Alta",'Mapa final'!$AB$13="Moderado"),CONCATENATE("R1C",'Mapa final'!$P$13),"")</f>
        <v/>
      </c>
      <c r="Y16" s="33" t="str">
        <f>IF(AND('Mapa final'!$Z$14="Alta",'Mapa final'!$AB$14="Moderado"),CONCATENATE("R1C",'Mapa final'!$P$14),"")</f>
        <v/>
      </c>
      <c r="Z16" s="33" t="str">
        <f>IF(AND('Mapa final'!$Z$15="Alta",'Mapa final'!$AB$15="Moderado"),CONCATENATE("R1C",'Mapa final'!$P$15),"")</f>
        <v/>
      </c>
      <c r="AA16" s="34" t="str">
        <f>IF(AND('Mapa final'!$Z$16="Alta",'Mapa final'!$AB$16="Moderado"),CONCATENATE("R1C",'Mapa final'!$P$16),"")</f>
        <v/>
      </c>
      <c r="AB16" s="32" t="str">
        <f ca="1">IF(AND('Mapa final'!$Z$11="Alta",'Mapa final'!$AB$11="Mayor"),CONCATENATE("R1C",'Mapa final'!$P$11),"")</f>
        <v/>
      </c>
      <c r="AC16" s="33" t="str">
        <f>IF(AND('Mapa final'!$Z$12="Alta",'Mapa final'!$AB$12="Mayor"),CONCATENATE("R1C",'Mapa final'!$P$12),"")</f>
        <v/>
      </c>
      <c r="AD16" s="33" t="str">
        <f>IF(AND('Mapa final'!$Z$13="Alta",'Mapa final'!$AB$13="Mayor"),CONCATENATE("R1C",'Mapa final'!$P$13),"")</f>
        <v/>
      </c>
      <c r="AE16" s="33" t="str">
        <f>IF(AND('Mapa final'!$Z$14="Alta",'Mapa final'!$AB$14="Mayor"),CONCATENATE("R1C",'Mapa final'!$P$14),"")</f>
        <v/>
      </c>
      <c r="AF16" s="33" t="str">
        <f>IF(AND('Mapa final'!$Z$15="Alta",'Mapa final'!$AB$15="Mayor"),CONCATENATE("R1C",'Mapa final'!$P$15),"")</f>
        <v/>
      </c>
      <c r="AG16" s="34" t="str">
        <f>IF(AND('Mapa final'!$Z$16="Alta",'Mapa final'!$AB$16="Mayor"),CONCATENATE("R1C",'Mapa final'!$P$16),"")</f>
        <v/>
      </c>
      <c r="AH16" s="35" t="str">
        <f ca="1">IF(AND('Mapa final'!$Z$11="Alta",'Mapa final'!$AB$11="Catastrófico"),CONCATENATE("R1C",'Mapa final'!$P$11),"")</f>
        <v/>
      </c>
      <c r="AI16" s="36" t="str">
        <f>IF(AND('Mapa final'!$Z$12="Alta",'Mapa final'!$AB$12="Catastrófico"),CONCATENATE("R1C",'Mapa final'!$P$12),"")</f>
        <v/>
      </c>
      <c r="AJ16" s="36" t="str">
        <f>IF(AND('Mapa final'!$Z$13="Alta",'Mapa final'!$AB$13="Catastrófico"),CONCATENATE("R1C",'Mapa final'!$P$13),"")</f>
        <v/>
      </c>
      <c r="AK16" s="36" t="str">
        <f>IF(AND('Mapa final'!$Z$14="Alta",'Mapa final'!$AB$14="Catastrófico"),CONCATENATE("R1C",'Mapa final'!$P$14),"")</f>
        <v/>
      </c>
      <c r="AL16" s="36" t="str">
        <f>IF(AND('Mapa final'!$Z$15="Alta",'Mapa final'!$AB$15="Catastrófico"),CONCATENATE("R1C",'Mapa final'!$P$15),"")</f>
        <v/>
      </c>
      <c r="AM16" s="37" t="str">
        <f>IF(AND('Mapa final'!$Z$16="Alta",'Mapa final'!$AB$16="Catastrófico"),CONCATENATE("R1C",'Mapa final'!$P$16),"")</f>
        <v/>
      </c>
      <c r="AN16" s="70"/>
      <c r="AO16" s="357" t="s">
        <v>78</v>
      </c>
      <c r="AP16" s="358"/>
      <c r="AQ16" s="358"/>
      <c r="AR16" s="358"/>
      <c r="AS16" s="358"/>
      <c r="AT16" s="359"/>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row>
    <row r="17" spans="1:76" ht="15" customHeight="1" x14ac:dyDescent="0.25">
      <c r="A17" s="70"/>
      <c r="B17" s="309"/>
      <c r="C17" s="309"/>
      <c r="D17" s="310"/>
      <c r="E17" s="366"/>
      <c r="F17" s="367"/>
      <c r="G17" s="367"/>
      <c r="H17" s="367"/>
      <c r="I17" s="367"/>
      <c r="J17" s="54" t="str">
        <f ca="1">IF(AND('Mapa final'!$Z$17="Alta",'Mapa final'!$AB$17="Leve"),CONCATENATE("R2C",'Mapa final'!$P$17),"")</f>
        <v/>
      </c>
      <c r="K17" s="55" t="str">
        <f>IF(AND('Mapa final'!$Z$18="Alta",'Mapa final'!$AB$18="Leve"),CONCATENATE("R2C",'Mapa final'!$P$18),"")</f>
        <v/>
      </c>
      <c r="L17" s="55" t="str">
        <f>IF(AND('Mapa final'!$Z$19="Alta",'Mapa final'!$AB$19="Leve"),CONCATENATE("R2C",'Mapa final'!$P$19),"")</f>
        <v/>
      </c>
      <c r="M17" s="55" t="str">
        <f>IF(AND('Mapa final'!$Z$20="Alta",'Mapa final'!$AB$20="Leve"),CONCATENATE("R2C",'Mapa final'!$P$20),"")</f>
        <v/>
      </c>
      <c r="N17" s="55" t="str">
        <f>IF(AND('Mapa final'!$Z$21="Alta",'Mapa final'!$AB$21="Leve"),CONCATENATE("R2C",'Mapa final'!$P$21),"")</f>
        <v/>
      </c>
      <c r="O17" s="56" t="str">
        <f>IF(AND('Mapa final'!$Z$22="Alta",'Mapa final'!$AB$22="Leve"),CONCATENATE("R2C",'Mapa final'!$P$22),"")</f>
        <v/>
      </c>
      <c r="P17" s="54" t="str">
        <f ca="1">IF(AND('Mapa final'!$Z$17="Alta",'Mapa final'!$AB$17="Menor"),CONCATENATE("R2C",'Mapa final'!$P$17),"")</f>
        <v/>
      </c>
      <c r="Q17" s="55" t="str">
        <f>IF(AND('Mapa final'!$Z$18="Alta",'Mapa final'!$AB$18="Menor"),CONCATENATE("R2C",'Mapa final'!$P$18),"")</f>
        <v/>
      </c>
      <c r="R17" s="55" t="str">
        <f>IF(AND('Mapa final'!$Z$19="Alta",'Mapa final'!$AB$19="Menor"),CONCATENATE("R2C",'Mapa final'!$P$19),"")</f>
        <v/>
      </c>
      <c r="S17" s="55" t="str">
        <f>IF(AND('Mapa final'!$Z$20="Alta",'Mapa final'!$AB$20="Menor"),CONCATENATE("R2C",'Mapa final'!$P$20),"")</f>
        <v/>
      </c>
      <c r="T17" s="55" t="str">
        <f>IF(AND('Mapa final'!$Z$21="Alta",'Mapa final'!$AB$21="Menor"),CONCATENATE("R2C",'Mapa final'!$P$21),"")</f>
        <v/>
      </c>
      <c r="U17" s="56" t="str">
        <f>IF(AND('Mapa final'!$Z$22="Alta",'Mapa final'!$AB$22="Menor"),CONCATENATE("R2C",'Mapa final'!$P$22),"")</f>
        <v/>
      </c>
      <c r="V17" s="38" t="str">
        <f ca="1">IF(AND('Mapa final'!$Z$17="Alta",'Mapa final'!$AB$17="Moderado"),CONCATENATE("R2C",'Mapa final'!$P$17),"")</f>
        <v/>
      </c>
      <c r="W17" s="39" t="str">
        <f>IF(AND('Mapa final'!$Z$18="Alta",'Mapa final'!$AB$18="Moderado"),CONCATENATE("R2C",'Mapa final'!$P$18),"")</f>
        <v/>
      </c>
      <c r="X17" s="39" t="str">
        <f>IF(AND('Mapa final'!$Z$19="Alta",'Mapa final'!$AB$19="Moderado"),CONCATENATE("R2C",'Mapa final'!$P$19),"")</f>
        <v/>
      </c>
      <c r="Y17" s="39" t="str">
        <f>IF(AND('Mapa final'!$Z$20="Alta",'Mapa final'!$AB$20="Moderado"),CONCATENATE("R2C",'Mapa final'!$P$20),"")</f>
        <v/>
      </c>
      <c r="Z17" s="39" t="str">
        <f>IF(AND('Mapa final'!$Z$21="Alta",'Mapa final'!$AB$21="Moderado"),CONCATENATE("R2C",'Mapa final'!$P$21),"")</f>
        <v/>
      </c>
      <c r="AA17" s="40" t="str">
        <f>IF(AND('Mapa final'!$Z$22="Alta",'Mapa final'!$AB$22="Moderado"),CONCATENATE("R2C",'Mapa final'!$P$22),"")</f>
        <v/>
      </c>
      <c r="AB17" s="38" t="str">
        <f ca="1">IF(AND('Mapa final'!$Z$17="Alta",'Mapa final'!$AB$17="Mayor"),CONCATENATE("R2C",'Mapa final'!$P$17),"")</f>
        <v/>
      </c>
      <c r="AC17" s="39" t="str">
        <f>IF(AND('Mapa final'!$Z$18="Alta",'Mapa final'!$AB$18="Mayor"),CONCATENATE("R2C",'Mapa final'!$P$18),"")</f>
        <v/>
      </c>
      <c r="AD17" s="39" t="str">
        <f>IF(AND('Mapa final'!$Z$19="Alta",'Mapa final'!$AB$19="Mayor"),CONCATENATE("R2C",'Mapa final'!$P$19),"")</f>
        <v/>
      </c>
      <c r="AE17" s="39" t="str">
        <f>IF(AND('Mapa final'!$Z$20="Alta",'Mapa final'!$AB$20="Mayor"),CONCATENATE("R2C",'Mapa final'!$P$20),"")</f>
        <v/>
      </c>
      <c r="AF17" s="39" t="str">
        <f>IF(AND('Mapa final'!$Z$21="Alta",'Mapa final'!$AB$21="Mayor"),CONCATENATE("R2C",'Mapa final'!$P$21),"")</f>
        <v/>
      </c>
      <c r="AG17" s="40" t="str">
        <f>IF(AND('Mapa final'!$Z$22="Alta",'Mapa final'!$AB$22="Mayor"),CONCATENATE("R2C",'Mapa final'!$P$22),"")</f>
        <v/>
      </c>
      <c r="AH17" s="41" t="str">
        <f ca="1">IF(AND('Mapa final'!$Z$17="Alta",'Mapa final'!$AB$17="Catastrófico"),CONCATENATE("R2C",'Mapa final'!$P$17),"")</f>
        <v/>
      </c>
      <c r="AI17" s="42" t="str">
        <f>IF(AND('Mapa final'!$Z$18="Alta",'Mapa final'!$AB$18="Catastrófico"),CONCATENATE("R2C",'Mapa final'!$P$18),"")</f>
        <v/>
      </c>
      <c r="AJ17" s="42" t="str">
        <f>IF(AND('Mapa final'!$Z$19="Alta",'Mapa final'!$AB$19="Catastrófico"),CONCATENATE("R2C",'Mapa final'!$P$19),"")</f>
        <v/>
      </c>
      <c r="AK17" s="42" t="str">
        <f>IF(AND('Mapa final'!$Z$20="Alta",'Mapa final'!$AB$20="Catastrófico"),CONCATENATE("R2C",'Mapa final'!$P$20),"")</f>
        <v/>
      </c>
      <c r="AL17" s="42" t="str">
        <f>IF(AND('Mapa final'!$Z$21="Alta",'Mapa final'!$AB$21="Catastrófico"),CONCATENATE("R2C",'Mapa final'!$P$21),"")</f>
        <v/>
      </c>
      <c r="AM17" s="43" t="str">
        <f>IF(AND('Mapa final'!$Z$22="Alta",'Mapa final'!$AB$22="Catastrófico"),CONCATENATE("R2C",'Mapa final'!$P$22),"")</f>
        <v/>
      </c>
      <c r="AN17" s="70"/>
      <c r="AO17" s="360"/>
      <c r="AP17" s="361"/>
      <c r="AQ17" s="361"/>
      <c r="AR17" s="361"/>
      <c r="AS17" s="361"/>
      <c r="AT17" s="362"/>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row>
    <row r="18" spans="1:76" ht="15" customHeight="1" x14ac:dyDescent="0.25">
      <c r="A18" s="70"/>
      <c r="B18" s="309"/>
      <c r="C18" s="309"/>
      <c r="D18" s="310"/>
      <c r="E18" s="350"/>
      <c r="F18" s="351"/>
      <c r="G18" s="351"/>
      <c r="H18" s="351"/>
      <c r="I18" s="367"/>
      <c r="J18" s="54" t="str">
        <f>IF(AND('Mapa final'!$Z$23="Alta",'Mapa final'!$AB$23="Leve"),CONCATENATE("R3C",'Mapa final'!$P$23),"")</f>
        <v/>
      </c>
      <c r="K18" s="55" t="str">
        <f>IF(AND('Mapa final'!$Z$24="Alta",'Mapa final'!$AB$24="Leve"),CONCATENATE("R3C",'Mapa final'!$P$24),"")</f>
        <v/>
      </c>
      <c r="L18" s="55" t="str">
        <f>IF(AND('Mapa final'!$Z$25="Alta",'Mapa final'!$AB$25="Leve"),CONCATENATE("R3C",'Mapa final'!$P$25),"")</f>
        <v/>
      </c>
      <c r="M18" s="55" t="str">
        <f>IF(AND('Mapa final'!$Z$26="Alta",'Mapa final'!$AB$26="Leve"),CONCATENATE("R3C",'Mapa final'!$P$26),"")</f>
        <v/>
      </c>
      <c r="N18" s="55" t="str">
        <f>IF(AND('Mapa final'!$Z$27="Alta",'Mapa final'!$AB$27="Leve"),CONCATENATE("R3C",'Mapa final'!$P$27),"")</f>
        <v/>
      </c>
      <c r="O18" s="56" t="str">
        <f>IF(AND('Mapa final'!$Z$28="Alta",'Mapa final'!$AB$28="Leve"),CONCATENATE("R3C",'Mapa final'!$P$28),"")</f>
        <v/>
      </c>
      <c r="P18" s="54" t="str">
        <f>IF(AND('Mapa final'!$Z$23="Alta",'Mapa final'!$AB$23="Menor"),CONCATENATE("R3C",'Mapa final'!$P$23),"")</f>
        <v/>
      </c>
      <c r="Q18" s="55" t="str">
        <f>IF(AND('Mapa final'!$Z$24="Alta",'Mapa final'!$AB$24="Menor"),CONCATENATE("R3C",'Mapa final'!$P$24),"")</f>
        <v/>
      </c>
      <c r="R18" s="55" t="str">
        <f>IF(AND('Mapa final'!$Z$25="Alta",'Mapa final'!$AB$25="Menor"),CONCATENATE("R3C",'Mapa final'!$P$25),"")</f>
        <v/>
      </c>
      <c r="S18" s="55" t="str">
        <f>IF(AND('Mapa final'!$Z$26="Alta",'Mapa final'!$AB$26="Menor"),CONCATENATE("R3C",'Mapa final'!$P$26),"")</f>
        <v/>
      </c>
      <c r="T18" s="55" t="str">
        <f>IF(AND('Mapa final'!$Z$27="Alta",'Mapa final'!$AB$27="Menor"),CONCATENATE("R3C",'Mapa final'!$P$27),"")</f>
        <v/>
      </c>
      <c r="U18" s="56" t="str">
        <f>IF(AND('Mapa final'!$Z$28="Alta",'Mapa final'!$AB$28="Menor"),CONCATENATE("R3C",'Mapa final'!$P$28),"")</f>
        <v/>
      </c>
      <c r="V18" s="38" t="str">
        <f>IF(AND('Mapa final'!$Z$23="Alta",'Mapa final'!$AB$23="Moderado"),CONCATENATE("R3C",'Mapa final'!$P$23),"")</f>
        <v/>
      </c>
      <c r="W18" s="39" t="str">
        <f>IF(AND('Mapa final'!$Z$24="Alta",'Mapa final'!$AB$24="Moderado"),CONCATENATE("R3C",'Mapa final'!$P$24),"")</f>
        <v/>
      </c>
      <c r="X18" s="39" t="str">
        <f>IF(AND('Mapa final'!$Z$25="Alta",'Mapa final'!$AB$25="Moderado"),CONCATENATE("R3C",'Mapa final'!$P$25),"")</f>
        <v/>
      </c>
      <c r="Y18" s="39" t="str">
        <f>IF(AND('Mapa final'!$Z$26="Alta",'Mapa final'!$AB$26="Moderado"),CONCATENATE("R3C",'Mapa final'!$P$26),"")</f>
        <v/>
      </c>
      <c r="Z18" s="39" t="str">
        <f>IF(AND('Mapa final'!$Z$27="Alta",'Mapa final'!$AB$27="Moderado"),CONCATENATE("R3C",'Mapa final'!$P$27),"")</f>
        <v/>
      </c>
      <c r="AA18" s="40" t="str">
        <f>IF(AND('Mapa final'!$Z$28="Alta",'Mapa final'!$AB$28="Moderado"),CONCATENATE("R3C",'Mapa final'!$P$28),"")</f>
        <v/>
      </c>
      <c r="AB18" s="38" t="str">
        <f>IF(AND('Mapa final'!$Z$23="Alta",'Mapa final'!$AB$23="Mayor"),CONCATENATE("R3C",'Mapa final'!$P$23),"")</f>
        <v/>
      </c>
      <c r="AC18" s="39" t="str">
        <f>IF(AND('Mapa final'!$Z$24="Alta",'Mapa final'!$AB$24="Mayor"),CONCATENATE("R3C",'Mapa final'!$P$24),"")</f>
        <v/>
      </c>
      <c r="AD18" s="39" t="str">
        <f>IF(AND('Mapa final'!$Z$25="Alta",'Mapa final'!$AB$25="Mayor"),CONCATENATE("R3C",'Mapa final'!$P$25),"")</f>
        <v/>
      </c>
      <c r="AE18" s="39" t="str">
        <f>IF(AND('Mapa final'!$Z$26="Alta",'Mapa final'!$AB$26="Mayor"),CONCATENATE("R3C",'Mapa final'!$P$26),"")</f>
        <v/>
      </c>
      <c r="AF18" s="39" t="str">
        <f>IF(AND('Mapa final'!$Z$27="Alta",'Mapa final'!$AB$27="Mayor"),CONCATENATE("R3C",'Mapa final'!$P$27),"")</f>
        <v/>
      </c>
      <c r="AG18" s="40" t="str">
        <f>IF(AND('Mapa final'!$Z$28="Alta",'Mapa final'!$AB$28="Mayor"),CONCATENATE("R3C",'Mapa final'!$P$28),"")</f>
        <v/>
      </c>
      <c r="AH18" s="41" t="str">
        <f>IF(AND('Mapa final'!$Z$23="Alta",'Mapa final'!$AB$23="Catastrófico"),CONCATENATE("R3C",'Mapa final'!$P$23),"")</f>
        <v/>
      </c>
      <c r="AI18" s="42" t="str">
        <f>IF(AND('Mapa final'!$Z$24="Alta",'Mapa final'!$AB$24="Catastrófico"),CONCATENATE("R3C",'Mapa final'!$P$24),"")</f>
        <v/>
      </c>
      <c r="AJ18" s="42" t="str">
        <f>IF(AND('Mapa final'!$Z$25="Alta",'Mapa final'!$AB$25="Catastrófico"),CONCATENATE("R3C",'Mapa final'!$P$25),"")</f>
        <v/>
      </c>
      <c r="AK18" s="42" t="str">
        <f>IF(AND('Mapa final'!$Z$26="Alta",'Mapa final'!$AB$26="Catastrófico"),CONCATENATE("R3C",'Mapa final'!$P$26),"")</f>
        <v/>
      </c>
      <c r="AL18" s="42" t="str">
        <f>IF(AND('Mapa final'!$Z$27="Alta",'Mapa final'!$AB$27="Catastrófico"),CONCATENATE("R3C",'Mapa final'!$P$27),"")</f>
        <v/>
      </c>
      <c r="AM18" s="43" t="str">
        <f>IF(AND('Mapa final'!$Z$28="Alta",'Mapa final'!$AB$28="Catastrófico"),CONCATENATE("R3C",'Mapa final'!$P$28),"")</f>
        <v/>
      </c>
      <c r="AN18" s="70"/>
      <c r="AO18" s="360"/>
      <c r="AP18" s="361"/>
      <c r="AQ18" s="361"/>
      <c r="AR18" s="361"/>
      <c r="AS18" s="361"/>
      <c r="AT18" s="362"/>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row>
    <row r="19" spans="1:76" ht="15" customHeight="1" x14ac:dyDescent="0.25">
      <c r="A19" s="70"/>
      <c r="B19" s="309"/>
      <c r="C19" s="309"/>
      <c r="D19" s="310"/>
      <c r="E19" s="350"/>
      <c r="F19" s="351"/>
      <c r="G19" s="351"/>
      <c r="H19" s="351"/>
      <c r="I19" s="367"/>
      <c r="J19" s="54" t="str">
        <f>IF(AND('Mapa final'!$Z$29="Alta",'Mapa final'!$AB$29="Leve"),CONCATENATE("R4C",'Mapa final'!$P$29),"")</f>
        <v/>
      </c>
      <c r="K19" s="55" t="str">
        <f>IF(AND('Mapa final'!$Z$30="Alta",'Mapa final'!$AB$30="Leve"),CONCATENATE("R4C",'Mapa final'!$P$30),"")</f>
        <v/>
      </c>
      <c r="L19" s="55" t="str">
        <f>IF(AND('Mapa final'!$Z$31="Alta",'Mapa final'!$AB$31="Leve"),CONCATENATE("R4C",'Mapa final'!$P$31),"")</f>
        <v/>
      </c>
      <c r="M19" s="55" t="str">
        <f>IF(AND('Mapa final'!$Z$32="Alta",'Mapa final'!$AB$32="Leve"),CONCATENATE("R4C",'Mapa final'!$P$32),"")</f>
        <v/>
      </c>
      <c r="N19" s="55" t="str">
        <f>IF(AND('Mapa final'!$Z$33="Alta",'Mapa final'!$AB$33="Leve"),CONCATENATE("R4C",'Mapa final'!$P$33),"")</f>
        <v/>
      </c>
      <c r="O19" s="56" t="str">
        <f>IF(AND('Mapa final'!$Z$34="Alta",'Mapa final'!$AB$34="Leve"),CONCATENATE("R4C",'Mapa final'!$P$34),"")</f>
        <v/>
      </c>
      <c r="P19" s="54" t="str">
        <f>IF(AND('Mapa final'!$Z$29="Alta",'Mapa final'!$AB$29="Menor"),CONCATENATE("R4C",'Mapa final'!$P$29),"")</f>
        <v/>
      </c>
      <c r="Q19" s="55" t="str">
        <f>IF(AND('Mapa final'!$Z$30="Alta",'Mapa final'!$AB$30="Menor"),CONCATENATE("R4C",'Mapa final'!$P$30),"")</f>
        <v/>
      </c>
      <c r="R19" s="55" t="str">
        <f>IF(AND('Mapa final'!$Z$31="Alta",'Mapa final'!$AB$31="Menor"),CONCATENATE("R4C",'Mapa final'!$P$31),"")</f>
        <v/>
      </c>
      <c r="S19" s="55" t="str">
        <f>IF(AND('Mapa final'!$Z$32="Alta",'Mapa final'!$AB$32="Menor"),CONCATENATE("R4C",'Mapa final'!$P$32),"")</f>
        <v/>
      </c>
      <c r="T19" s="55" t="str">
        <f>IF(AND('Mapa final'!$Z$33="Alta",'Mapa final'!$AB$33="Menor"),CONCATENATE("R4C",'Mapa final'!$P$33),"")</f>
        <v/>
      </c>
      <c r="U19" s="56" t="str">
        <f>IF(AND('Mapa final'!$Z$34="Alta",'Mapa final'!$AB$34="Menor"),CONCATENATE("R4C",'Mapa final'!$P$34),"")</f>
        <v/>
      </c>
      <c r="V19" s="38" t="str">
        <f>IF(AND('Mapa final'!$Z$29="Alta",'Mapa final'!$AB$29="Moderado"),CONCATENATE("R4C",'Mapa final'!$P$29),"")</f>
        <v/>
      </c>
      <c r="W19" s="39" t="str">
        <f>IF(AND('Mapa final'!$Z$30="Alta",'Mapa final'!$AB$30="Moderado"),CONCATENATE("R4C",'Mapa final'!$P$30),"")</f>
        <v/>
      </c>
      <c r="X19" s="44" t="str">
        <f>IF(AND('Mapa final'!$Z$31="Alta",'Mapa final'!$AB$31="Moderado"),CONCATENATE("R4C",'Mapa final'!$P$31),"")</f>
        <v/>
      </c>
      <c r="Y19" s="44" t="str">
        <f>IF(AND('Mapa final'!$Z$32="Alta",'Mapa final'!$AB$32="Moderado"),CONCATENATE("R4C",'Mapa final'!$P$32),"")</f>
        <v/>
      </c>
      <c r="Z19" s="44" t="str">
        <f>IF(AND('Mapa final'!$Z$33="Alta",'Mapa final'!$AB$33="Moderado"),CONCATENATE("R4C",'Mapa final'!$P$33),"")</f>
        <v/>
      </c>
      <c r="AA19" s="40" t="str">
        <f>IF(AND('Mapa final'!$Z$34="Alta",'Mapa final'!$AB$34="Moderado"),CONCATENATE("R4C",'Mapa final'!$P$34),"")</f>
        <v/>
      </c>
      <c r="AB19" s="38" t="str">
        <f>IF(AND('Mapa final'!$Z$29="Alta",'Mapa final'!$AB$29="Mayor"),CONCATENATE("R4C",'Mapa final'!$P$29),"")</f>
        <v/>
      </c>
      <c r="AC19" s="39" t="str">
        <f>IF(AND('Mapa final'!$Z$30="Alta",'Mapa final'!$AB$30="Mayor"),CONCATENATE("R4C",'Mapa final'!$P$30),"")</f>
        <v/>
      </c>
      <c r="AD19" s="44" t="str">
        <f>IF(AND('Mapa final'!$Z$31="Alta",'Mapa final'!$AB$31="Mayor"),CONCATENATE("R4C",'Mapa final'!$P$31),"")</f>
        <v/>
      </c>
      <c r="AE19" s="44" t="str">
        <f>IF(AND('Mapa final'!$Z$32="Alta",'Mapa final'!$AB$32="Mayor"),CONCATENATE("R4C",'Mapa final'!$P$32),"")</f>
        <v/>
      </c>
      <c r="AF19" s="44" t="str">
        <f>IF(AND('Mapa final'!$Z$33="Alta",'Mapa final'!$AB$33="Mayor"),CONCATENATE("R4C",'Mapa final'!$P$33),"")</f>
        <v/>
      </c>
      <c r="AG19" s="40" t="str">
        <f>IF(AND('Mapa final'!$Z$34="Alta",'Mapa final'!$AB$34="Mayor"),CONCATENATE("R4C",'Mapa final'!$P$34),"")</f>
        <v/>
      </c>
      <c r="AH19" s="41" t="str">
        <f>IF(AND('Mapa final'!$Z$29="Alta",'Mapa final'!$AB$29="Catastrófico"),CONCATENATE("R4C",'Mapa final'!$P$29),"")</f>
        <v/>
      </c>
      <c r="AI19" s="42" t="str">
        <f>IF(AND('Mapa final'!$Z$30="Alta",'Mapa final'!$AB$30="Catastrófico"),CONCATENATE("R4C",'Mapa final'!$P$30),"")</f>
        <v/>
      </c>
      <c r="AJ19" s="42" t="str">
        <f>IF(AND('Mapa final'!$Z$31="Alta",'Mapa final'!$AB$31="Catastrófico"),CONCATENATE("R4C",'Mapa final'!$P$31),"")</f>
        <v/>
      </c>
      <c r="AK19" s="42" t="str">
        <f>IF(AND('Mapa final'!$Z$32="Alta",'Mapa final'!$AB$32="Catastrófico"),CONCATENATE("R4C",'Mapa final'!$P$32),"")</f>
        <v/>
      </c>
      <c r="AL19" s="42" t="str">
        <f>IF(AND('Mapa final'!$Z$33="Alta",'Mapa final'!$AB$33="Catastrófico"),CONCATENATE("R4C",'Mapa final'!$P$33),"")</f>
        <v/>
      </c>
      <c r="AM19" s="43" t="str">
        <f>IF(AND('Mapa final'!$Z$34="Alta",'Mapa final'!$AB$34="Catastrófico"),CONCATENATE("R4C",'Mapa final'!$P$34),"")</f>
        <v/>
      </c>
      <c r="AN19" s="70"/>
      <c r="AO19" s="360"/>
      <c r="AP19" s="361"/>
      <c r="AQ19" s="361"/>
      <c r="AR19" s="361"/>
      <c r="AS19" s="361"/>
      <c r="AT19" s="362"/>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row>
    <row r="20" spans="1:76" ht="15" customHeight="1" x14ac:dyDescent="0.25">
      <c r="A20" s="70"/>
      <c r="B20" s="309"/>
      <c r="C20" s="309"/>
      <c r="D20" s="310"/>
      <c r="E20" s="350"/>
      <c r="F20" s="351"/>
      <c r="G20" s="351"/>
      <c r="H20" s="351"/>
      <c r="I20" s="367"/>
      <c r="J20" s="54" t="str">
        <f>IF(AND('Mapa final'!$Z$35="Alta",'Mapa final'!$AB$35="Leve"),CONCATENATE("R5C",'Mapa final'!$P$35),"")</f>
        <v/>
      </c>
      <c r="K20" s="55" t="str">
        <f>IF(AND('Mapa final'!$Z$36="Alta",'Mapa final'!$AB$36="Leve"),CONCATENATE("R5C",'Mapa final'!$P$36),"")</f>
        <v/>
      </c>
      <c r="L20" s="55" t="str">
        <f>IF(AND('Mapa final'!$Z$37="Alta",'Mapa final'!$AB$37="Leve"),CONCATENATE("R5C",'Mapa final'!$P$37),"")</f>
        <v/>
      </c>
      <c r="M20" s="55" t="str">
        <f>IF(AND('Mapa final'!$Z$38="Alta",'Mapa final'!$AB$38="Leve"),CONCATENATE("R5C",'Mapa final'!$P$38),"")</f>
        <v/>
      </c>
      <c r="N20" s="55" t="str">
        <f>IF(AND('Mapa final'!$Z$39="Alta",'Mapa final'!$AB$39="Leve"),CONCATENATE("R5C",'Mapa final'!$P$39),"")</f>
        <v/>
      </c>
      <c r="O20" s="56" t="str">
        <f>IF(AND('Mapa final'!$Z$40="Alta",'Mapa final'!$AB$40="Leve"),CONCATENATE("R5C",'Mapa final'!$P$40),"")</f>
        <v/>
      </c>
      <c r="P20" s="54" t="str">
        <f>IF(AND('Mapa final'!$Z$35="Alta",'Mapa final'!$AB$35="Menor"),CONCATENATE("R5C",'Mapa final'!$P$35),"")</f>
        <v/>
      </c>
      <c r="Q20" s="55" t="str">
        <f>IF(AND('Mapa final'!$Z$36="Alta",'Mapa final'!$AB$36="Menor"),CONCATENATE("R5C",'Mapa final'!$P$36),"")</f>
        <v/>
      </c>
      <c r="R20" s="55" t="str">
        <f>IF(AND('Mapa final'!$Z$37="Alta",'Mapa final'!$AB$37="Menor"),CONCATENATE("R5C",'Mapa final'!$P$37),"")</f>
        <v/>
      </c>
      <c r="S20" s="55" t="str">
        <f>IF(AND('Mapa final'!$Z$38="Alta",'Mapa final'!$AB$38="Menor"),CONCATENATE("R5C",'Mapa final'!$P$38),"")</f>
        <v/>
      </c>
      <c r="T20" s="55" t="str">
        <f>IF(AND('Mapa final'!$Z$39="Alta",'Mapa final'!$AB$39="Menor"),CONCATENATE("R5C",'Mapa final'!$P$39),"")</f>
        <v/>
      </c>
      <c r="U20" s="56" t="str">
        <f>IF(AND('Mapa final'!$Z$40="Alta",'Mapa final'!$AB$40="Menor"),CONCATENATE("R5C",'Mapa final'!$P$40),"")</f>
        <v/>
      </c>
      <c r="V20" s="38" t="str">
        <f>IF(AND('Mapa final'!$Z$35="Alta",'Mapa final'!$AB$35="Moderado"),CONCATENATE("R5C",'Mapa final'!$P$35),"")</f>
        <v/>
      </c>
      <c r="W20" s="39" t="str">
        <f>IF(AND('Mapa final'!$Z$36="Alta",'Mapa final'!$AB$36="Moderado"),CONCATENATE("R5C",'Mapa final'!$P$36),"")</f>
        <v/>
      </c>
      <c r="X20" s="44" t="str">
        <f>IF(AND('Mapa final'!$Z$37="Alta",'Mapa final'!$AB$37="Moderado"),CONCATENATE("R5C",'Mapa final'!$P$37),"")</f>
        <v/>
      </c>
      <c r="Y20" s="44" t="str">
        <f>IF(AND('Mapa final'!$Z$38="Alta",'Mapa final'!$AB$38="Moderado"),CONCATENATE("R5C",'Mapa final'!$P$38),"")</f>
        <v/>
      </c>
      <c r="Z20" s="44" t="str">
        <f>IF(AND('Mapa final'!$Z$39="Alta",'Mapa final'!$AB$39="Moderado"),CONCATENATE("R5C",'Mapa final'!$P$39),"")</f>
        <v/>
      </c>
      <c r="AA20" s="40" t="str">
        <f>IF(AND('Mapa final'!$Z$40="Alta",'Mapa final'!$AB$40="Moderado"),CONCATENATE("R5C",'Mapa final'!$P$40),"")</f>
        <v/>
      </c>
      <c r="AB20" s="38" t="str">
        <f>IF(AND('Mapa final'!$Z$35="Alta",'Mapa final'!$AB$35="Mayor"),CONCATENATE("R5C",'Mapa final'!$P$35),"")</f>
        <v/>
      </c>
      <c r="AC20" s="39" t="str">
        <f>IF(AND('Mapa final'!$Z$36="Alta",'Mapa final'!$AB$36="Mayor"),CONCATENATE("R5C",'Mapa final'!$P$36),"")</f>
        <v/>
      </c>
      <c r="AD20" s="44" t="str">
        <f>IF(AND('Mapa final'!$Z$37="Alta",'Mapa final'!$AB$37="Mayor"),CONCATENATE("R5C",'Mapa final'!$P$37),"")</f>
        <v/>
      </c>
      <c r="AE20" s="44" t="str">
        <f>IF(AND('Mapa final'!$Z$38="Alta",'Mapa final'!$AB$38="Mayor"),CONCATENATE("R5C",'Mapa final'!$P$38),"")</f>
        <v/>
      </c>
      <c r="AF20" s="44" t="str">
        <f>IF(AND('Mapa final'!$Z$39="Alta",'Mapa final'!$AB$39="Mayor"),CONCATENATE("R5C",'Mapa final'!$P$39),"")</f>
        <v/>
      </c>
      <c r="AG20" s="40" t="str">
        <f>IF(AND('Mapa final'!$Z$40="Alta",'Mapa final'!$AB$40="Mayor"),CONCATENATE("R5C",'Mapa final'!$P$40),"")</f>
        <v/>
      </c>
      <c r="AH20" s="41" t="str">
        <f>IF(AND('Mapa final'!$Z$35="Alta",'Mapa final'!$AB$35="Catastrófico"),CONCATENATE("R5C",'Mapa final'!$P$35),"")</f>
        <v/>
      </c>
      <c r="AI20" s="42" t="str">
        <f>IF(AND('Mapa final'!$Z$36="Alta",'Mapa final'!$AB$36="Catastrófico"),CONCATENATE("R5C",'Mapa final'!$P$36),"")</f>
        <v/>
      </c>
      <c r="AJ20" s="42" t="str">
        <f>IF(AND('Mapa final'!$Z$37="Alta",'Mapa final'!$AB$37="Catastrófico"),CONCATENATE("R5C",'Mapa final'!$P$37),"")</f>
        <v/>
      </c>
      <c r="AK20" s="42" t="str">
        <f>IF(AND('Mapa final'!$Z$38="Alta",'Mapa final'!$AB$38="Catastrófico"),CONCATENATE("R5C",'Mapa final'!$P$38),"")</f>
        <v/>
      </c>
      <c r="AL20" s="42" t="str">
        <f>IF(AND('Mapa final'!$Z$39="Alta",'Mapa final'!$AB$39="Catastrófico"),CONCATENATE("R5C",'Mapa final'!$P$39),"")</f>
        <v/>
      </c>
      <c r="AM20" s="43" t="str">
        <f>IF(AND('Mapa final'!$Z$40="Alta",'Mapa final'!$AB$40="Catastrófico"),CONCATENATE("R5C",'Mapa final'!$P$40),"")</f>
        <v/>
      </c>
      <c r="AN20" s="70"/>
      <c r="AO20" s="360"/>
      <c r="AP20" s="361"/>
      <c r="AQ20" s="361"/>
      <c r="AR20" s="361"/>
      <c r="AS20" s="361"/>
      <c r="AT20" s="362"/>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row>
    <row r="21" spans="1:76" ht="15" customHeight="1" x14ac:dyDescent="0.25">
      <c r="A21" s="70"/>
      <c r="B21" s="309"/>
      <c r="C21" s="309"/>
      <c r="D21" s="310"/>
      <c r="E21" s="350"/>
      <c r="F21" s="351"/>
      <c r="G21" s="351"/>
      <c r="H21" s="351"/>
      <c r="I21" s="367"/>
      <c r="J21" s="54" t="str">
        <f>IF(AND('Mapa final'!$Z$41="Alta",'Mapa final'!$AB$41="Leve"),CONCATENATE("R6C",'Mapa final'!$P$41),"")</f>
        <v/>
      </c>
      <c r="K21" s="55" t="str">
        <f>IF(AND('Mapa final'!$Z$42="Alta",'Mapa final'!$AB$42="Leve"),CONCATENATE("R6C",'Mapa final'!$P$42),"")</f>
        <v/>
      </c>
      <c r="L21" s="55" t="str">
        <f>IF(AND('Mapa final'!$Z$43="Alta",'Mapa final'!$AB$43="Leve"),CONCATENATE("R6C",'Mapa final'!$P$43),"")</f>
        <v/>
      </c>
      <c r="M21" s="55" t="str">
        <f>IF(AND('Mapa final'!$Z$44="Alta",'Mapa final'!$AB$44="Leve"),CONCATENATE("R6C",'Mapa final'!$P$44),"")</f>
        <v/>
      </c>
      <c r="N21" s="55" t="str">
        <f>IF(AND('Mapa final'!$Z$45="Alta",'Mapa final'!$AB$45="Leve"),CONCATENATE("R6C",'Mapa final'!$P$45),"")</f>
        <v/>
      </c>
      <c r="O21" s="56" t="str">
        <f>IF(AND('Mapa final'!$Z$46="Alta",'Mapa final'!$AB$46="Leve"),CONCATENATE("R6C",'Mapa final'!$P$46),"")</f>
        <v/>
      </c>
      <c r="P21" s="54" t="str">
        <f>IF(AND('Mapa final'!$Z$41="Alta",'Mapa final'!$AB$41="Menor"),CONCATENATE("R6C",'Mapa final'!$P$41),"")</f>
        <v/>
      </c>
      <c r="Q21" s="55" t="str">
        <f>IF(AND('Mapa final'!$Z$42="Alta",'Mapa final'!$AB$42="Menor"),CONCATENATE("R6C",'Mapa final'!$P$42),"")</f>
        <v/>
      </c>
      <c r="R21" s="55" t="str">
        <f>IF(AND('Mapa final'!$Z$43="Alta",'Mapa final'!$AB$43="Menor"),CONCATENATE("R6C",'Mapa final'!$P$43),"")</f>
        <v/>
      </c>
      <c r="S21" s="55" t="str">
        <f>IF(AND('Mapa final'!$Z$44="Alta",'Mapa final'!$AB$44="Menor"),CONCATENATE("R6C",'Mapa final'!$P$44),"")</f>
        <v/>
      </c>
      <c r="T21" s="55" t="str">
        <f>IF(AND('Mapa final'!$Z$45="Alta",'Mapa final'!$AB$45="Menor"),CONCATENATE("R6C",'Mapa final'!$P$45),"")</f>
        <v/>
      </c>
      <c r="U21" s="56" t="str">
        <f>IF(AND('Mapa final'!$Z$46="Alta",'Mapa final'!$AB$46="Menor"),CONCATENATE("R6C",'Mapa final'!$P$46),"")</f>
        <v/>
      </c>
      <c r="V21" s="38" t="str">
        <f>IF(AND('Mapa final'!$Z$41="Alta",'Mapa final'!$AB$41="Moderado"),CONCATENATE("R6C",'Mapa final'!$P$41),"")</f>
        <v/>
      </c>
      <c r="W21" s="39" t="str">
        <f>IF(AND('Mapa final'!$Z$42="Alta",'Mapa final'!$AB$42="Moderado"),CONCATENATE("R6C",'Mapa final'!$P$42),"")</f>
        <v/>
      </c>
      <c r="X21" s="44" t="str">
        <f>IF(AND('Mapa final'!$Z$43="Alta",'Mapa final'!$AB$43="Moderado"),CONCATENATE("R6C",'Mapa final'!$P$43),"")</f>
        <v/>
      </c>
      <c r="Y21" s="44" t="str">
        <f>IF(AND('Mapa final'!$Z$44="Alta",'Mapa final'!$AB$44="Moderado"),CONCATENATE("R6C",'Mapa final'!$P$44),"")</f>
        <v/>
      </c>
      <c r="Z21" s="44" t="str">
        <f>IF(AND('Mapa final'!$Z$45="Alta",'Mapa final'!$AB$45="Moderado"),CONCATENATE("R6C",'Mapa final'!$P$45),"")</f>
        <v/>
      </c>
      <c r="AA21" s="40" t="str">
        <f>IF(AND('Mapa final'!$Z$46="Alta",'Mapa final'!$AB$46="Moderado"),CONCATENATE("R6C",'Mapa final'!$P$46),"")</f>
        <v/>
      </c>
      <c r="AB21" s="38" t="str">
        <f>IF(AND('Mapa final'!$Z$41="Alta",'Mapa final'!$AB$41="Mayor"),CONCATENATE("R6C",'Mapa final'!$P$41),"")</f>
        <v/>
      </c>
      <c r="AC21" s="39" t="str">
        <f>IF(AND('Mapa final'!$Z$42="Alta",'Mapa final'!$AB$42="Mayor"),CONCATENATE("R6C",'Mapa final'!$P$42),"")</f>
        <v/>
      </c>
      <c r="AD21" s="44" t="str">
        <f>IF(AND('Mapa final'!$Z$43="Alta",'Mapa final'!$AB$43="Mayor"),CONCATENATE("R6C",'Mapa final'!$P$43),"")</f>
        <v/>
      </c>
      <c r="AE21" s="44" t="str">
        <f>IF(AND('Mapa final'!$Z$44="Alta",'Mapa final'!$AB$44="Mayor"),CONCATENATE("R6C",'Mapa final'!$P$44),"")</f>
        <v/>
      </c>
      <c r="AF21" s="44" t="str">
        <f>IF(AND('Mapa final'!$Z$45="Alta",'Mapa final'!$AB$45="Mayor"),CONCATENATE("R6C",'Mapa final'!$P$45),"")</f>
        <v/>
      </c>
      <c r="AG21" s="40" t="str">
        <f>IF(AND('Mapa final'!$Z$46="Alta",'Mapa final'!$AB$46="Mayor"),CONCATENATE("R6C",'Mapa final'!$P$46),"")</f>
        <v/>
      </c>
      <c r="AH21" s="41" t="str">
        <f>IF(AND('Mapa final'!$Z$41="Alta",'Mapa final'!$AB$41="Catastrófico"),CONCATENATE("R6C",'Mapa final'!$P$41),"")</f>
        <v/>
      </c>
      <c r="AI21" s="42" t="str">
        <f>IF(AND('Mapa final'!$Z$42="Alta",'Mapa final'!$AB$42="Catastrófico"),CONCATENATE("R6C",'Mapa final'!$P$42),"")</f>
        <v/>
      </c>
      <c r="AJ21" s="42" t="str">
        <f>IF(AND('Mapa final'!$Z$43="Alta",'Mapa final'!$AB$43="Catastrófico"),CONCATENATE("R6C",'Mapa final'!$P$43),"")</f>
        <v/>
      </c>
      <c r="AK21" s="42" t="str">
        <f>IF(AND('Mapa final'!$Z$44="Alta",'Mapa final'!$AB$44="Catastrófico"),CONCATENATE("R6C",'Mapa final'!$P$44),"")</f>
        <v/>
      </c>
      <c r="AL21" s="42" t="str">
        <f>IF(AND('Mapa final'!$Z$45="Alta",'Mapa final'!$AB$45="Catastrófico"),CONCATENATE("R6C",'Mapa final'!$P$45),"")</f>
        <v/>
      </c>
      <c r="AM21" s="43" t="str">
        <f>IF(AND('Mapa final'!$Z$46="Alta",'Mapa final'!$AB$46="Catastrófico"),CONCATENATE("R6C",'Mapa final'!$P$46),"")</f>
        <v/>
      </c>
      <c r="AN21" s="70"/>
      <c r="AO21" s="360"/>
      <c r="AP21" s="361"/>
      <c r="AQ21" s="361"/>
      <c r="AR21" s="361"/>
      <c r="AS21" s="361"/>
      <c r="AT21" s="362"/>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row>
    <row r="22" spans="1:76" ht="15" customHeight="1" x14ac:dyDescent="0.25">
      <c r="A22" s="70"/>
      <c r="B22" s="309"/>
      <c r="C22" s="309"/>
      <c r="D22" s="310"/>
      <c r="E22" s="350"/>
      <c r="F22" s="351"/>
      <c r="G22" s="351"/>
      <c r="H22" s="351"/>
      <c r="I22" s="367"/>
      <c r="J22" s="54" t="str">
        <f>IF(AND('Mapa final'!$Z$47="Alta",'Mapa final'!$AB$47="Leve"),CONCATENATE("R7C",'Mapa final'!$P$47),"")</f>
        <v/>
      </c>
      <c r="K22" s="55" t="str">
        <f>IF(AND('Mapa final'!$Z$48="Alta",'Mapa final'!$AB$48="Leve"),CONCATENATE("R7C",'Mapa final'!$P$48),"")</f>
        <v/>
      </c>
      <c r="L22" s="55" t="str">
        <f>IF(AND('Mapa final'!$Z$49="Alta",'Mapa final'!$AB$49="Leve"),CONCATENATE("R7C",'Mapa final'!$P$49),"")</f>
        <v/>
      </c>
      <c r="M22" s="55" t="str">
        <f>IF(AND('Mapa final'!$Z$50="Alta",'Mapa final'!$AB$50="Leve"),CONCATENATE("R7C",'Mapa final'!$P$50),"")</f>
        <v/>
      </c>
      <c r="N22" s="55" t="str">
        <f>IF(AND('Mapa final'!$Z$51="Alta",'Mapa final'!$AB$51="Leve"),CONCATENATE("R7C",'Mapa final'!$P$51),"")</f>
        <v/>
      </c>
      <c r="O22" s="56" t="str">
        <f>IF(AND('Mapa final'!$Z$52="Alta",'Mapa final'!$AB$52="Leve"),CONCATENATE("R7C",'Mapa final'!$P$52),"")</f>
        <v/>
      </c>
      <c r="P22" s="54" t="str">
        <f>IF(AND('Mapa final'!$Z$47="Alta",'Mapa final'!$AB$47="Menor"),CONCATENATE("R7C",'Mapa final'!$P$47),"")</f>
        <v/>
      </c>
      <c r="Q22" s="55" t="str">
        <f>IF(AND('Mapa final'!$Z$48="Alta",'Mapa final'!$AB$48="Menor"),CONCATENATE("R7C",'Mapa final'!$P$48),"")</f>
        <v/>
      </c>
      <c r="R22" s="55" t="str">
        <f>IF(AND('Mapa final'!$Z$49="Alta",'Mapa final'!$AB$49="Menor"),CONCATENATE("R7C",'Mapa final'!$P$49),"")</f>
        <v/>
      </c>
      <c r="S22" s="55" t="str">
        <f>IF(AND('Mapa final'!$Z$50="Alta",'Mapa final'!$AB$50="Menor"),CONCATENATE("R7C",'Mapa final'!$P$50),"")</f>
        <v/>
      </c>
      <c r="T22" s="55" t="str">
        <f>IF(AND('Mapa final'!$Z$51="Alta",'Mapa final'!$AB$51="Menor"),CONCATENATE("R7C",'Mapa final'!$P$51),"")</f>
        <v/>
      </c>
      <c r="U22" s="56" t="str">
        <f>IF(AND('Mapa final'!$Z$52="Alta",'Mapa final'!$AB$52="Menor"),CONCATENATE("R7C",'Mapa final'!$P$52),"")</f>
        <v/>
      </c>
      <c r="V22" s="38" t="str">
        <f>IF(AND('Mapa final'!$Z$47="Alta",'Mapa final'!$AB$47="Moderado"),CONCATENATE("R7C",'Mapa final'!$P$47),"")</f>
        <v/>
      </c>
      <c r="W22" s="39" t="str">
        <f>IF(AND('Mapa final'!$Z$48="Alta",'Mapa final'!$AB$48="Moderado"),CONCATENATE("R7C",'Mapa final'!$P$48),"")</f>
        <v/>
      </c>
      <c r="X22" s="44" t="str">
        <f>IF(AND('Mapa final'!$Z$49="Alta",'Mapa final'!$AB$49="Moderado"),CONCATENATE("R7C",'Mapa final'!$P$49),"")</f>
        <v/>
      </c>
      <c r="Y22" s="44" t="str">
        <f>IF(AND('Mapa final'!$Z$50="Alta",'Mapa final'!$AB$50="Moderado"),CONCATENATE("R7C",'Mapa final'!$P$50),"")</f>
        <v/>
      </c>
      <c r="Z22" s="44" t="str">
        <f>IF(AND('Mapa final'!$Z$51="Alta",'Mapa final'!$AB$51="Moderado"),CONCATENATE("R7C",'Mapa final'!$P$51),"")</f>
        <v/>
      </c>
      <c r="AA22" s="40" t="str">
        <f>IF(AND('Mapa final'!$Z$52="Alta",'Mapa final'!$AB$52="Moderado"),CONCATENATE("R7C",'Mapa final'!$P$52),"")</f>
        <v/>
      </c>
      <c r="AB22" s="38" t="str">
        <f>IF(AND('Mapa final'!$Z$47="Alta",'Mapa final'!$AB$47="Mayor"),CONCATENATE("R7C",'Mapa final'!$P$47),"")</f>
        <v/>
      </c>
      <c r="AC22" s="39" t="str">
        <f>IF(AND('Mapa final'!$Z$48="Alta",'Mapa final'!$AB$48="Mayor"),CONCATENATE("R7C",'Mapa final'!$P$48),"")</f>
        <v/>
      </c>
      <c r="AD22" s="44" t="str">
        <f>IF(AND('Mapa final'!$Z$49="Alta",'Mapa final'!$AB$49="Mayor"),CONCATENATE("R7C",'Mapa final'!$P$49),"")</f>
        <v/>
      </c>
      <c r="AE22" s="44" t="str">
        <f>IF(AND('Mapa final'!$Z$50="Alta",'Mapa final'!$AB$50="Mayor"),CONCATENATE("R7C",'Mapa final'!$P$50),"")</f>
        <v/>
      </c>
      <c r="AF22" s="44" t="str">
        <f>IF(AND('Mapa final'!$Z$51="Alta",'Mapa final'!$AB$51="Mayor"),CONCATENATE("R7C",'Mapa final'!$P$51),"")</f>
        <v/>
      </c>
      <c r="AG22" s="40" t="str">
        <f>IF(AND('Mapa final'!$Z$52="Alta",'Mapa final'!$AB$52="Mayor"),CONCATENATE("R7C",'Mapa final'!$P$52),"")</f>
        <v/>
      </c>
      <c r="AH22" s="41" t="str">
        <f>IF(AND('Mapa final'!$Z$47="Alta",'Mapa final'!$AB$47="Catastrófico"),CONCATENATE("R7C",'Mapa final'!$P$47),"")</f>
        <v/>
      </c>
      <c r="AI22" s="42" t="str">
        <f>IF(AND('Mapa final'!$Z$48="Alta",'Mapa final'!$AB$48="Catastrófico"),CONCATENATE("R7C",'Mapa final'!$P$48),"")</f>
        <v/>
      </c>
      <c r="AJ22" s="42" t="str">
        <f>IF(AND('Mapa final'!$Z$49="Alta",'Mapa final'!$AB$49="Catastrófico"),CONCATENATE("R7C",'Mapa final'!$P$49),"")</f>
        <v/>
      </c>
      <c r="AK22" s="42" t="str">
        <f>IF(AND('Mapa final'!$Z$50="Alta",'Mapa final'!$AB$50="Catastrófico"),CONCATENATE("R7C",'Mapa final'!$P$50),"")</f>
        <v/>
      </c>
      <c r="AL22" s="42" t="str">
        <f>IF(AND('Mapa final'!$Z$51="Alta",'Mapa final'!$AB$51="Catastrófico"),CONCATENATE("R7C",'Mapa final'!$P$51),"")</f>
        <v/>
      </c>
      <c r="AM22" s="43" t="str">
        <f>IF(AND('Mapa final'!$Z$52="Alta",'Mapa final'!$AB$52="Catastrófico"),CONCATENATE("R7C",'Mapa final'!$P$52),"")</f>
        <v/>
      </c>
      <c r="AN22" s="70"/>
      <c r="AO22" s="360"/>
      <c r="AP22" s="361"/>
      <c r="AQ22" s="361"/>
      <c r="AR22" s="361"/>
      <c r="AS22" s="361"/>
      <c r="AT22" s="362"/>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row>
    <row r="23" spans="1:76" ht="15" customHeight="1" x14ac:dyDescent="0.25">
      <c r="A23" s="70"/>
      <c r="B23" s="309"/>
      <c r="C23" s="309"/>
      <c r="D23" s="310"/>
      <c r="E23" s="350"/>
      <c r="F23" s="351"/>
      <c r="G23" s="351"/>
      <c r="H23" s="351"/>
      <c r="I23" s="367"/>
      <c r="J23" s="54" t="str">
        <f>IF(AND('Mapa final'!$Z$53="Alta",'Mapa final'!$AB$53="Leve"),CONCATENATE("R8C",'Mapa final'!$P$53),"")</f>
        <v/>
      </c>
      <c r="K23" s="55" t="str">
        <f>IF(AND('Mapa final'!$Z$54="Alta",'Mapa final'!$AB$54="Leve"),CONCATENATE("R8C",'Mapa final'!$P$54),"")</f>
        <v/>
      </c>
      <c r="L23" s="55" t="str">
        <f>IF(AND('Mapa final'!$Z$55="Alta",'Mapa final'!$AB$55="Leve"),CONCATENATE("R8C",'Mapa final'!$P$55),"")</f>
        <v/>
      </c>
      <c r="M23" s="55" t="str">
        <f>IF(AND('Mapa final'!$Z$56="Alta",'Mapa final'!$AB$56="Leve"),CONCATENATE("R8C",'Mapa final'!$P$56),"")</f>
        <v/>
      </c>
      <c r="N23" s="55" t="str">
        <f>IF(AND('Mapa final'!$Z$57="Alta",'Mapa final'!$AB$57="Leve"),CONCATENATE("R8C",'Mapa final'!$P$57),"")</f>
        <v/>
      </c>
      <c r="O23" s="56" t="str">
        <f>IF(AND('Mapa final'!$Z$58="Alta",'Mapa final'!$AB$58="Leve"),CONCATENATE("R8C",'Mapa final'!$P$58),"")</f>
        <v/>
      </c>
      <c r="P23" s="54" t="str">
        <f>IF(AND('Mapa final'!$Z$53="Alta",'Mapa final'!$AB$53="Menor"),CONCATENATE("R8C",'Mapa final'!$P$53),"")</f>
        <v/>
      </c>
      <c r="Q23" s="55" t="str">
        <f>IF(AND('Mapa final'!$Z$54="Alta",'Mapa final'!$AB$54="Menor"),CONCATENATE("R8C",'Mapa final'!$P$54),"")</f>
        <v/>
      </c>
      <c r="R23" s="55" t="str">
        <f>IF(AND('Mapa final'!$Z$55="Alta",'Mapa final'!$AB$55="Menor"),CONCATENATE("R8C",'Mapa final'!$P$55),"")</f>
        <v/>
      </c>
      <c r="S23" s="55" t="str">
        <f>IF(AND('Mapa final'!$Z$56="Alta",'Mapa final'!$AB$56="Menor"),CONCATENATE("R8C",'Mapa final'!$P$56),"")</f>
        <v/>
      </c>
      <c r="T23" s="55" t="str">
        <f>IF(AND('Mapa final'!$Z$57="Alta",'Mapa final'!$AB$57="Menor"),CONCATENATE("R8C",'Mapa final'!$P$57),"")</f>
        <v/>
      </c>
      <c r="U23" s="56" t="str">
        <f>IF(AND('Mapa final'!$Z$58="Alta",'Mapa final'!$AB$58="Menor"),CONCATENATE("R8C",'Mapa final'!$P$58),"")</f>
        <v/>
      </c>
      <c r="V23" s="38" t="str">
        <f>IF(AND('Mapa final'!$Z$53="Alta",'Mapa final'!$AB$53="Moderado"),CONCATENATE("R8C",'Mapa final'!$P$53),"")</f>
        <v/>
      </c>
      <c r="W23" s="39" t="str">
        <f>IF(AND('Mapa final'!$Z$54="Alta",'Mapa final'!$AB$54="Moderado"),CONCATENATE("R8C",'Mapa final'!$P$54),"")</f>
        <v/>
      </c>
      <c r="X23" s="44" t="str">
        <f>IF(AND('Mapa final'!$Z$55="Alta",'Mapa final'!$AB$55="Moderado"),CONCATENATE("R8C",'Mapa final'!$P$55),"")</f>
        <v/>
      </c>
      <c r="Y23" s="44" t="str">
        <f>IF(AND('Mapa final'!$Z$56="Alta",'Mapa final'!$AB$56="Moderado"),CONCATENATE("R8C",'Mapa final'!$P$56),"")</f>
        <v/>
      </c>
      <c r="Z23" s="44" t="str">
        <f>IF(AND('Mapa final'!$Z$57="Alta",'Mapa final'!$AB$57="Moderado"),CONCATENATE("R8C",'Mapa final'!$P$57),"")</f>
        <v/>
      </c>
      <c r="AA23" s="40" t="str">
        <f>IF(AND('Mapa final'!$Z$58="Alta",'Mapa final'!$AB$58="Moderado"),CONCATENATE("R8C",'Mapa final'!$P$58),"")</f>
        <v/>
      </c>
      <c r="AB23" s="38" t="str">
        <f>IF(AND('Mapa final'!$Z$53="Alta",'Mapa final'!$AB$53="Mayor"),CONCATENATE("R8C",'Mapa final'!$P$53),"")</f>
        <v/>
      </c>
      <c r="AC23" s="39" t="str">
        <f>IF(AND('Mapa final'!$Z$54="Alta",'Mapa final'!$AB$54="Mayor"),CONCATENATE("R8C",'Mapa final'!$P$54),"")</f>
        <v/>
      </c>
      <c r="AD23" s="44" t="str">
        <f>IF(AND('Mapa final'!$Z$55="Alta",'Mapa final'!$AB$55="Mayor"),CONCATENATE("R8C",'Mapa final'!$P$55),"")</f>
        <v/>
      </c>
      <c r="AE23" s="44" t="str">
        <f>IF(AND('Mapa final'!$Z$56="Alta",'Mapa final'!$AB$56="Mayor"),CONCATENATE("R8C",'Mapa final'!$P$56),"")</f>
        <v/>
      </c>
      <c r="AF23" s="44" t="str">
        <f>IF(AND('Mapa final'!$Z$57="Alta",'Mapa final'!$AB$57="Mayor"),CONCATENATE("R8C",'Mapa final'!$P$57),"")</f>
        <v/>
      </c>
      <c r="AG23" s="40" t="str">
        <f>IF(AND('Mapa final'!$Z$58="Alta",'Mapa final'!$AB$58="Mayor"),CONCATENATE("R8C",'Mapa final'!$P$58),"")</f>
        <v/>
      </c>
      <c r="AH23" s="41" t="str">
        <f>IF(AND('Mapa final'!$Z$53="Alta",'Mapa final'!$AB$53="Catastrófico"),CONCATENATE("R8C",'Mapa final'!$P$53),"")</f>
        <v/>
      </c>
      <c r="AI23" s="42" t="str">
        <f>IF(AND('Mapa final'!$Z$54="Alta",'Mapa final'!$AB$54="Catastrófico"),CONCATENATE("R8C",'Mapa final'!$P$54),"")</f>
        <v/>
      </c>
      <c r="AJ23" s="42" t="str">
        <f>IF(AND('Mapa final'!$Z$55="Alta",'Mapa final'!$AB$55="Catastrófico"),CONCATENATE("R8C",'Mapa final'!$P$55),"")</f>
        <v/>
      </c>
      <c r="AK23" s="42" t="str">
        <f>IF(AND('Mapa final'!$Z$56="Alta",'Mapa final'!$AB$56="Catastrófico"),CONCATENATE("R8C",'Mapa final'!$P$56),"")</f>
        <v/>
      </c>
      <c r="AL23" s="42" t="str">
        <f>IF(AND('Mapa final'!$Z$57="Alta",'Mapa final'!$AB$57="Catastrófico"),CONCATENATE("R8C",'Mapa final'!$P$57),"")</f>
        <v/>
      </c>
      <c r="AM23" s="43" t="str">
        <f>IF(AND('Mapa final'!$Z$58="Alta",'Mapa final'!$AB$58="Catastrófico"),CONCATENATE("R8C",'Mapa final'!$P$58),"")</f>
        <v/>
      </c>
      <c r="AN23" s="70"/>
      <c r="AO23" s="360"/>
      <c r="AP23" s="361"/>
      <c r="AQ23" s="361"/>
      <c r="AR23" s="361"/>
      <c r="AS23" s="361"/>
      <c r="AT23" s="362"/>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row>
    <row r="24" spans="1:76" ht="15" customHeight="1" x14ac:dyDescent="0.25">
      <c r="A24" s="70"/>
      <c r="B24" s="309"/>
      <c r="C24" s="309"/>
      <c r="D24" s="310"/>
      <c r="E24" s="350"/>
      <c r="F24" s="351"/>
      <c r="G24" s="351"/>
      <c r="H24" s="351"/>
      <c r="I24" s="367"/>
      <c r="J24" s="54" t="str">
        <f>IF(AND('Mapa final'!$Z$59="Alta",'Mapa final'!$AB$59="Leve"),CONCATENATE("R9C",'Mapa final'!$P$59),"")</f>
        <v/>
      </c>
      <c r="K24" s="55" t="str">
        <f>IF(AND('Mapa final'!$Z$60="Alta",'Mapa final'!$AB$60="Leve"),CONCATENATE("R9C",'Mapa final'!$P$60),"")</f>
        <v/>
      </c>
      <c r="L24" s="55" t="str">
        <f>IF(AND('Mapa final'!$Z$61="Alta",'Mapa final'!$AB$61="Leve"),CONCATENATE("R9C",'Mapa final'!$P$61),"")</f>
        <v/>
      </c>
      <c r="M24" s="55" t="str">
        <f>IF(AND('Mapa final'!$Z$62="Alta",'Mapa final'!$AB$62="Leve"),CONCATENATE("R9C",'Mapa final'!$P$62),"")</f>
        <v/>
      </c>
      <c r="N24" s="55" t="str">
        <f>IF(AND('Mapa final'!$Z$63="Alta",'Mapa final'!$AB$63="Leve"),CONCATENATE("R9C",'Mapa final'!$P$63),"")</f>
        <v/>
      </c>
      <c r="O24" s="56" t="str">
        <f>IF(AND('Mapa final'!$Z$64="Alta",'Mapa final'!$AB$64="Leve"),CONCATENATE("R9C",'Mapa final'!$P$64),"")</f>
        <v/>
      </c>
      <c r="P24" s="54" t="str">
        <f>IF(AND('Mapa final'!$Z$59="Alta",'Mapa final'!$AB$59="Menor"),CONCATENATE("R9C",'Mapa final'!$P$59),"")</f>
        <v/>
      </c>
      <c r="Q24" s="55" t="str">
        <f>IF(AND('Mapa final'!$Z$60="Alta",'Mapa final'!$AB$60="Menor"),CONCATENATE("R9C",'Mapa final'!$P$60),"")</f>
        <v/>
      </c>
      <c r="R24" s="55" t="str">
        <f>IF(AND('Mapa final'!$Z$61="Alta",'Mapa final'!$AB$61="Menor"),CONCATENATE("R9C",'Mapa final'!$P$61),"")</f>
        <v/>
      </c>
      <c r="S24" s="55" t="str">
        <f>IF(AND('Mapa final'!$Z$62="Alta",'Mapa final'!$AB$62="Menor"),CONCATENATE("R9C",'Mapa final'!$P$62),"")</f>
        <v/>
      </c>
      <c r="T24" s="55" t="str">
        <f>IF(AND('Mapa final'!$Z$63="Alta",'Mapa final'!$AB$63="Menor"),CONCATENATE("R9C",'Mapa final'!$P$63),"")</f>
        <v/>
      </c>
      <c r="U24" s="56" t="str">
        <f>IF(AND('Mapa final'!$Z$64="Alta",'Mapa final'!$AB$64="Menor"),CONCATENATE("R9C",'Mapa final'!$P$64),"")</f>
        <v/>
      </c>
      <c r="V24" s="38" t="str">
        <f>IF(AND('Mapa final'!$Z$59="Alta",'Mapa final'!$AB$59="Moderado"),CONCATENATE("R9C",'Mapa final'!$P$59),"")</f>
        <v/>
      </c>
      <c r="W24" s="39" t="str">
        <f>IF(AND('Mapa final'!$Z$60="Alta",'Mapa final'!$AB$60="Moderado"),CONCATENATE("R9C",'Mapa final'!$P$60),"")</f>
        <v/>
      </c>
      <c r="X24" s="44" t="str">
        <f>IF(AND('Mapa final'!$Z$61="Alta",'Mapa final'!$AB$61="Moderado"),CONCATENATE("R9C",'Mapa final'!$P$61),"")</f>
        <v/>
      </c>
      <c r="Y24" s="44" t="str">
        <f>IF(AND('Mapa final'!$Z$62="Alta",'Mapa final'!$AB$62="Moderado"),CONCATENATE("R9C",'Mapa final'!$P$62),"")</f>
        <v/>
      </c>
      <c r="Z24" s="44" t="str">
        <f>IF(AND('Mapa final'!$Z$63="Alta",'Mapa final'!$AB$63="Moderado"),CONCATENATE("R9C",'Mapa final'!$P$63),"")</f>
        <v/>
      </c>
      <c r="AA24" s="40" t="str">
        <f>IF(AND('Mapa final'!$Z$64="Alta",'Mapa final'!$AB$64="Moderado"),CONCATENATE("R9C",'Mapa final'!$P$64),"")</f>
        <v/>
      </c>
      <c r="AB24" s="38" t="str">
        <f>IF(AND('Mapa final'!$Z$59="Alta",'Mapa final'!$AB$59="Mayor"),CONCATENATE("R9C",'Mapa final'!$P$59),"")</f>
        <v/>
      </c>
      <c r="AC24" s="39" t="str">
        <f>IF(AND('Mapa final'!$Z$60="Alta",'Mapa final'!$AB$60="Mayor"),CONCATENATE("R9C",'Mapa final'!$P$60),"")</f>
        <v/>
      </c>
      <c r="AD24" s="44" t="str">
        <f>IF(AND('Mapa final'!$Z$61="Alta",'Mapa final'!$AB$61="Mayor"),CONCATENATE("R9C",'Mapa final'!$P$61),"")</f>
        <v/>
      </c>
      <c r="AE24" s="44" t="str">
        <f>IF(AND('Mapa final'!$Z$62="Alta",'Mapa final'!$AB$62="Mayor"),CONCATENATE("R9C",'Mapa final'!$P$62),"")</f>
        <v/>
      </c>
      <c r="AF24" s="44" t="str">
        <f>IF(AND('Mapa final'!$Z$63="Alta",'Mapa final'!$AB$63="Mayor"),CONCATENATE("R9C",'Mapa final'!$P$63),"")</f>
        <v/>
      </c>
      <c r="AG24" s="40" t="str">
        <f>IF(AND('Mapa final'!$Z$64="Alta",'Mapa final'!$AB$64="Mayor"),CONCATENATE("R9C",'Mapa final'!$P$64),"")</f>
        <v/>
      </c>
      <c r="AH24" s="41" t="str">
        <f>IF(AND('Mapa final'!$Z$59="Alta",'Mapa final'!$AB$59="Catastrófico"),CONCATENATE("R9C",'Mapa final'!$P$59),"")</f>
        <v/>
      </c>
      <c r="AI24" s="42" t="str">
        <f>IF(AND('Mapa final'!$Z$60="Alta",'Mapa final'!$AB$60="Catastrófico"),CONCATENATE("R9C",'Mapa final'!$P$60),"")</f>
        <v/>
      </c>
      <c r="AJ24" s="42" t="str">
        <f>IF(AND('Mapa final'!$Z$61="Alta",'Mapa final'!$AB$61="Catastrófico"),CONCATENATE("R9C",'Mapa final'!$P$61),"")</f>
        <v/>
      </c>
      <c r="AK24" s="42" t="str">
        <f>IF(AND('Mapa final'!$Z$62="Alta",'Mapa final'!$AB$62="Catastrófico"),CONCATENATE("R9C",'Mapa final'!$P$62),"")</f>
        <v/>
      </c>
      <c r="AL24" s="42" t="str">
        <f>IF(AND('Mapa final'!$Z$63="Alta",'Mapa final'!$AB$63="Catastrófico"),CONCATENATE("R9C",'Mapa final'!$P$63),"")</f>
        <v/>
      </c>
      <c r="AM24" s="43" t="str">
        <f>IF(AND('Mapa final'!$Z$64="Alta",'Mapa final'!$AB$64="Catastrófico"),CONCATENATE("R9C",'Mapa final'!$P$64),"")</f>
        <v/>
      </c>
      <c r="AN24" s="70"/>
      <c r="AO24" s="360"/>
      <c r="AP24" s="361"/>
      <c r="AQ24" s="361"/>
      <c r="AR24" s="361"/>
      <c r="AS24" s="361"/>
      <c r="AT24" s="362"/>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row>
    <row r="25" spans="1:76" ht="15.75" customHeight="1" thickBot="1" x14ac:dyDescent="0.3">
      <c r="A25" s="70"/>
      <c r="B25" s="309"/>
      <c r="C25" s="309"/>
      <c r="D25" s="310"/>
      <c r="E25" s="353"/>
      <c r="F25" s="354"/>
      <c r="G25" s="354"/>
      <c r="H25" s="354"/>
      <c r="I25" s="354"/>
      <c r="J25" s="57" t="str">
        <f>IF(AND('Mapa final'!$Z$65="Alta",'Mapa final'!$AB$65="Leve"),CONCATENATE("R10C",'Mapa final'!$P$65),"")</f>
        <v/>
      </c>
      <c r="K25" s="58" t="str">
        <f>IF(AND('Mapa final'!$Z$66="Alta",'Mapa final'!$AB$66="Leve"),CONCATENATE("R10C",'Mapa final'!$P$66),"")</f>
        <v/>
      </c>
      <c r="L25" s="58" t="str">
        <f>IF(AND('Mapa final'!$Z$67="Alta",'Mapa final'!$AB$67="Leve"),CONCATENATE("R10C",'Mapa final'!$P$67),"")</f>
        <v/>
      </c>
      <c r="M25" s="58" t="str">
        <f>IF(AND('Mapa final'!$Z$68="Alta",'Mapa final'!$AB$68="Leve"),CONCATENATE("R10C",'Mapa final'!$P$68),"")</f>
        <v/>
      </c>
      <c r="N25" s="58" t="str">
        <f>IF(AND('Mapa final'!$Z$69="Alta",'Mapa final'!$AB$69="Leve"),CONCATENATE("R10C",'Mapa final'!$P$69),"")</f>
        <v/>
      </c>
      <c r="O25" s="59" t="str">
        <f>IF(AND('Mapa final'!$Z$70="Alta",'Mapa final'!$AB$70="Leve"),CONCATENATE("R10C",'Mapa final'!$P$70),"")</f>
        <v/>
      </c>
      <c r="P25" s="57" t="str">
        <f>IF(AND('Mapa final'!$Z$65="Alta",'Mapa final'!$AB$65="Menor"),CONCATENATE("R10C",'Mapa final'!$P$65),"")</f>
        <v/>
      </c>
      <c r="Q25" s="58" t="str">
        <f>IF(AND('Mapa final'!$Z$66="Alta",'Mapa final'!$AB$66="Menor"),CONCATENATE("R10C",'Mapa final'!$P$66),"")</f>
        <v/>
      </c>
      <c r="R25" s="58" t="str">
        <f>IF(AND('Mapa final'!$Z$67="Alta",'Mapa final'!$AB$67="Menor"),CONCATENATE("R10C",'Mapa final'!$P$67),"")</f>
        <v/>
      </c>
      <c r="S25" s="58" t="str">
        <f>IF(AND('Mapa final'!$Z$68="Alta",'Mapa final'!$AB$68="Menor"),CONCATENATE("R10C",'Mapa final'!$P$68),"")</f>
        <v/>
      </c>
      <c r="T25" s="58" t="str">
        <f>IF(AND('Mapa final'!$Z$69="Alta",'Mapa final'!$AB$69="Menor"),CONCATENATE("R10C",'Mapa final'!$P$69),"")</f>
        <v/>
      </c>
      <c r="U25" s="59" t="str">
        <f>IF(AND('Mapa final'!$Z$70="Alta",'Mapa final'!$AB$70="Menor"),CONCATENATE("R10C",'Mapa final'!$P$70),"")</f>
        <v/>
      </c>
      <c r="V25" s="45" t="str">
        <f>IF(AND('Mapa final'!$Z$65="Alta",'Mapa final'!$AB$65="Moderado"),CONCATENATE("R10C",'Mapa final'!$P$65),"")</f>
        <v/>
      </c>
      <c r="W25" s="46" t="str">
        <f>IF(AND('Mapa final'!$Z$66="Alta",'Mapa final'!$AB$66="Moderado"),CONCATENATE("R10C",'Mapa final'!$P$66),"")</f>
        <v/>
      </c>
      <c r="X25" s="46" t="str">
        <f>IF(AND('Mapa final'!$Z$67="Alta",'Mapa final'!$AB$67="Moderado"),CONCATENATE("R10C",'Mapa final'!$P$67),"")</f>
        <v/>
      </c>
      <c r="Y25" s="46" t="str">
        <f>IF(AND('Mapa final'!$Z$68="Alta",'Mapa final'!$AB$68="Moderado"),CONCATENATE("R10C",'Mapa final'!$P$68),"")</f>
        <v/>
      </c>
      <c r="Z25" s="46" t="str">
        <f>IF(AND('Mapa final'!$Z$69="Alta",'Mapa final'!$AB$69="Moderado"),CONCATENATE("R10C",'Mapa final'!$P$69),"")</f>
        <v/>
      </c>
      <c r="AA25" s="47" t="str">
        <f>IF(AND('Mapa final'!$Z$70="Alta",'Mapa final'!$AB$70="Moderado"),CONCATENATE("R10C",'Mapa final'!$P$70),"")</f>
        <v/>
      </c>
      <c r="AB25" s="45" t="str">
        <f>IF(AND('Mapa final'!$Z$65="Alta",'Mapa final'!$AB$65="Mayor"),CONCATENATE("R10C",'Mapa final'!$P$65),"")</f>
        <v/>
      </c>
      <c r="AC25" s="46" t="str">
        <f>IF(AND('Mapa final'!$Z$66="Alta",'Mapa final'!$AB$66="Mayor"),CONCATENATE("R10C",'Mapa final'!$P$66),"")</f>
        <v/>
      </c>
      <c r="AD25" s="46" t="str">
        <f>IF(AND('Mapa final'!$Z$67="Alta",'Mapa final'!$AB$67="Mayor"),CONCATENATE("R10C",'Mapa final'!$P$67),"")</f>
        <v/>
      </c>
      <c r="AE25" s="46" t="str">
        <f>IF(AND('Mapa final'!$Z$68="Alta",'Mapa final'!$AB$68="Mayor"),CONCATENATE("R10C",'Mapa final'!$P$68),"")</f>
        <v/>
      </c>
      <c r="AF25" s="46" t="str">
        <f>IF(AND('Mapa final'!$Z$69="Alta",'Mapa final'!$AB$69="Mayor"),CONCATENATE("R10C",'Mapa final'!$P$69),"")</f>
        <v/>
      </c>
      <c r="AG25" s="47" t="str">
        <f>IF(AND('Mapa final'!$Z$70="Alta",'Mapa final'!$AB$70="Mayor"),CONCATENATE("R10C",'Mapa final'!$P$70),"")</f>
        <v/>
      </c>
      <c r="AH25" s="48" t="str">
        <f>IF(AND('Mapa final'!$Z$65="Alta",'Mapa final'!$AB$65="Catastrófico"),CONCATENATE("R10C",'Mapa final'!$P$65),"")</f>
        <v/>
      </c>
      <c r="AI25" s="49" t="str">
        <f>IF(AND('Mapa final'!$Z$66="Alta",'Mapa final'!$AB$66="Catastrófico"),CONCATENATE("R10C",'Mapa final'!$P$66),"")</f>
        <v/>
      </c>
      <c r="AJ25" s="49" t="str">
        <f>IF(AND('Mapa final'!$Z$67="Alta",'Mapa final'!$AB$67="Catastrófico"),CONCATENATE("R10C",'Mapa final'!$P$67),"")</f>
        <v/>
      </c>
      <c r="AK25" s="49" t="str">
        <f>IF(AND('Mapa final'!$Z$68="Alta",'Mapa final'!$AB$68="Catastrófico"),CONCATENATE("R10C",'Mapa final'!$P$68),"")</f>
        <v/>
      </c>
      <c r="AL25" s="49" t="str">
        <f>IF(AND('Mapa final'!$Z$69="Alta",'Mapa final'!$AB$69="Catastrófico"),CONCATENATE("R10C",'Mapa final'!$P$69),"")</f>
        <v/>
      </c>
      <c r="AM25" s="50" t="str">
        <f>IF(AND('Mapa final'!$Z$70="Alta",'Mapa final'!$AB$70="Catastrófico"),CONCATENATE("R10C",'Mapa final'!$P$70),"")</f>
        <v/>
      </c>
      <c r="AN25" s="70"/>
      <c r="AO25" s="363"/>
      <c r="AP25" s="364"/>
      <c r="AQ25" s="364"/>
      <c r="AR25" s="364"/>
      <c r="AS25" s="364"/>
      <c r="AT25" s="365"/>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row>
    <row r="26" spans="1:76" ht="15" customHeight="1" x14ac:dyDescent="0.25">
      <c r="A26" s="70"/>
      <c r="B26" s="309"/>
      <c r="C26" s="309"/>
      <c r="D26" s="310"/>
      <c r="E26" s="347" t="s">
        <v>115</v>
      </c>
      <c r="F26" s="348"/>
      <c r="G26" s="348"/>
      <c r="H26" s="348"/>
      <c r="I26" s="349"/>
      <c r="J26" s="51" t="str">
        <f ca="1">IF(AND('Mapa final'!$Z$11="Media",'Mapa final'!$AB$11="Leve"),CONCATENATE("R1C",'Mapa final'!$P$11),"")</f>
        <v/>
      </c>
      <c r="K26" s="52" t="str">
        <f>IF(AND('Mapa final'!$Z$12="Media",'Mapa final'!$AB$12="Leve"),CONCATENATE("R1C",'Mapa final'!$P$12),"")</f>
        <v/>
      </c>
      <c r="L26" s="52" t="str">
        <f>IF(AND('Mapa final'!$Z$13="Media",'Mapa final'!$AB$13="Leve"),CONCATENATE("R1C",'Mapa final'!$P$13),"")</f>
        <v/>
      </c>
      <c r="M26" s="52" t="str">
        <f>IF(AND('Mapa final'!$Z$14="Media",'Mapa final'!$AB$14="Leve"),CONCATENATE("R1C",'Mapa final'!$P$14),"")</f>
        <v/>
      </c>
      <c r="N26" s="52" t="str">
        <f>IF(AND('Mapa final'!$Z$15="Media",'Mapa final'!$AB$15="Leve"),CONCATENATE("R1C",'Mapa final'!$P$15),"")</f>
        <v/>
      </c>
      <c r="O26" s="53" t="str">
        <f>IF(AND('Mapa final'!$Z$16="Media",'Mapa final'!$AB$16="Leve"),CONCATENATE("R1C",'Mapa final'!$P$16),"")</f>
        <v/>
      </c>
      <c r="P26" s="51" t="str">
        <f ca="1">IF(AND('Mapa final'!$Z$11="Media",'Mapa final'!$AB$11="Menor"),CONCATENATE("R1C",'Mapa final'!$P$11),"")</f>
        <v/>
      </c>
      <c r="Q26" s="52" t="str">
        <f>IF(AND('Mapa final'!$Z$12="Media",'Mapa final'!$AB$12="Menor"),CONCATENATE("R1C",'Mapa final'!$P$12),"")</f>
        <v/>
      </c>
      <c r="R26" s="52" t="str">
        <f>IF(AND('Mapa final'!$Z$13="Media",'Mapa final'!$AB$13="Menor"),CONCATENATE("R1C",'Mapa final'!$P$13),"")</f>
        <v/>
      </c>
      <c r="S26" s="52" t="str">
        <f>IF(AND('Mapa final'!$Z$14="Media",'Mapa final'!$AB$14="Menor"),CONCATENATE("R1C",'Mapa final'!$P$14),"")</f>
        <v/>
      </c>
      <c r="T26" s="52" t="str">
        <f>IF(AND('Mapa final'!$Z$15="Media",'Mapa final'!$AB$15="Menor"),CONCATENATE("R1C",'Mapa final'!$P$15),"")</f>
        <v/>
      </c>
      <c r="U26" s="53" t="str">
        <f>IF(AND('Mapa final'!$Z$16="Media",'Mapa final'!$AB$16="Menor"),CONCATENATE("R1C",'Mapa final'!$P$16),"")</f>
        <v/>
      </c>
      <c r="V26" s="51" t="str">
        <f ca="1">IF(AND('Mapa final'!$Z$11="Media",'Mapa final'!$AB$11="Moderado"),CONCATENATE("R1C",'Mapa final'!$P$11),"")</f>
        <v/>
      </c>
      <c r="W26" s="52" t="str">
        <f>IF(AND('Mapa final'!$Z$12="Media",'Mapa final'!$AB$12="Moderado"),CONCATENATE("R1C",'Mapa final'!$P$12),"")</f>
        <v/>
      </c>
      <c r="X26" s="52" t="str">
        <f>IF(AND('Mapa final'!$Z$13="Media",'Mapa final'!$AB$13="Moderado"),CONCATENATE("R1C",'Mapa final'!$P$13),"")</f>
        <v/>
      </c>
      <c r="Y26" s="52" t="str">
        <f>IF(AND('Mapa final'!$Z$14="Media",'Mapa final'!$AB$14="Moderado"),CONCATENATE("R1C",'Mapa final'!$P$14),"")</f>
        <v/>
      </c>
      <c r="Z26" s="52" t="str">
        <f>IF(AND('Mapa final'!$Z$15="Media",'Mapa final'!$AB$15="Moderado"),CONCATENATE("R1C",'Mapa final'!$P$15),"")</f>
        <v/>
      </c>
      <c r="AA26" s="53" t="str">
        <f>IF(AND('Mapa final'!$Z$16="Media",'Mapa final'!$AB$16="Moderado"),CONCATENATE("R1C",'Mapa final'!$P$16),"")</f>
        <v/>
      </c>
      <c r="AB26" s="32" t="str">
        <f ca="1">IF(AND('Mapa final'!$Z$11="Media",'Mapa final'!$AB$11="Mayor"),CONCATENATE("R1C",'Mapa final'!$P$11),"")</f>
        <v/>
      </c>
      <c r="AC26" s="33" t="str">
        <f>IF(AND('Mapa final'!$Z$12="Media",'Mapa final'!$AB$12="Mayor"),CONCATENATE("R1C",'Mapa final'!$P$12),"")</f>
        <v/>
      </c>
      <c r="AD26" s="33" t="str">
        <f>IF(AND('Mapa final'!$Z$13="Media",'Mapa final'!$AB$13="Mayor"),CONCATENATE("R1C",'Mapa final'!$P$13),"")</f>
        <v/>
      </c>
      <c r="AE26" s="33" t="str">
        <f>IF(AND('Mapa final'!$Z$14="Media",'Mapa final'!$AB$14="Mayor"),CONCATENATE("R1C",'Mapa final'!$P$14),"")</f>
        <v/>
      </c>
      <c r="AF26" s="33" t="str">
        <f>IF(AND('Mapa final'!$Z$15="Media",'Mapa final'!$AB$15="Mayor"),CONCATENATE("R1C",'Mapa final'!$P$15),"")</f>
        <v/>
      </c>
      <c r="AG26" s="34" t="str">
        <f>IF(AND('Mapa final'!$Z$16="Media",'Mapa final'!$AB$16="Mayor"),CONCATENATE("R1C",'Mapa final'!$P$16),"")</f>
        <v/>
      </c>
      <c r="AH26" s="35" t="str">
        <f ca="1">IF(AND('Mapa final'!$Z$11="Media",'Mapa final'!$AB$11="Catastrófico"),CONCATENATE("R1C",'Mapa final'!$P$11),"")</f>
        <v/>
      </c>
      <c r="AI26" s="36" t="str">
        <f>IF(AND('Mapa final'!$Z$12="Media",'Mapa final'!$AB$12="Catastrófico"),CONCATENATE("R1C",'Mapa final'!$P$12),"")</f>
        <v/>
      </c>
      <c r="AJ26" s="36" t="str">
        <f>IF(AND('Mapa final'!$Z$13="Media",'Mapa final'!$AB$13="Catastrófico"),CONCATENATE("R1C",'Mapa final'!$P$13),"")</f>
        <v/>
      </c>
      <c r="AK26" s="36" t="str">
        <f>IF(AND('Mapa final'!$Z$14="Media",'Mapa final'!$AB$14="Catastrófico"),CONCATENATE("R1C",'Mapa final'!$P$14),"")</f>
        <v/>
      </c>
      <c r="AL26" s="36" t="str">
        <f>IF(AND('Mapa final'!$Z$15="Media",'Mapa final'!$AB$15="Catastrófico"),CONCATENATE("R1C",'Mapa final'!$P$15),"")</f>
        <v/>
      </c>
      <c r="AM26" s="37" t="str">
        <f>IF(AND('Mapa final'!$Z$16="Media",'Mapa final'!$AB$16="Catastrófico"),CONCATENATE("R1C",'Mapa final'!$P$16),"")</f>
        <v/>
      </c>
      <c r="AN26" s="70"/>
      <c r="AO26" s="388" t="s">
        <v>79</v>
      </c>
      <c r="AP26" s="389"/>
      <c r="AQ26" s="389"/>
      <c r="AR26" s="389"/>
      <c r="AS26" s="389"/>
      <c r="AT26" s="39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row>
    <row r="27" spans="1:76" ht="15" customHeight="1" x14ac:dyDescent="0.25">
      <c r="A27" s="70"/>
      <c r="B27" s="309"/>
      <c r="C27" s="309"/>
      <c r="D27" s="310"/>
      <c r="E27" s="366"/>
      <c r="F27" s="367"/>
      <c r="G27" s="367"/>
      <c r="H27" s="367"/>
      <c r="I27" s="352"/>
      <c r="J27" s="54" t="str">
        <f ca="1">IF(AND('Mapa final'!$Z$17="Media",'Mapa final'!$AB$17="Leve"),CONCATENATE("R2C",'Mapa final'!$P$17),"")</f>
        <v/>
      </c>
      <c r="K27" s="55" t="str">
        <f>IF(AND('Mapa final'!$Z$18="Media",'Mapa final'!$AB$18="Leve"),CONCATENATE("R2C",'Mapa final'!$P$18),"")</f>
        <v/>
      </c>
      <c r="L27" s="55" t="str">
        <f>IF(AND('Mapa final'!$Z$19="Media",'Mapa final'!$AB$19="Leve"),CONCATENATE("R2C",'Mapa final'!$P$19),"")</f>
        <v/>
      </c>
      <c r="M27" s="55" t="str">
        <f>IF(AND('Mapa final'!$Z$20="Media",'Mapa final'!$AB$20="Leve"),CONCATENATE("R2C",'Mapa final'!$P$20),"")</f>
        <v/>
      </c>
      <c r="N27" s="55" t="str">
        <f>IF(AND('Mapa final'!$Z$21="Media",'Mapa final'!$AB$21="Leve"),CONCATENATE("R2C",'Mapa final'!$P$21),"")</f>
        <v/>
      </c>
      <c r="O27" s="56" t="str">
        <f>IF(AND('Mapa final'!$Z$22="Media",'Mapa final'!$AB$22="Leve"),CONCATENATE("R2C",'Mapa final'!$P$22),"")</f>
        <v/>
      </c>
      <c r="P27" s="54" t="str">
        <f ca="1">IF(AND('Mapa final'!$Z$17="Media",'Mapa final'!$AB$17="Menor"),CONCATENATE("R2C",'Mapa final'!$P$17),"")</f>
        <v/>
      </c>
      <c r="Q27" s="55" t="str">
        <f>IF(AND('Mapa final'!$Z$18="Media",'Mapa final'!$AB$18="Menor"),CONCATENATE("R2C",'Mapa final'!$P$18),"")</f>
        <v/>
      </c>
      <c r="R27" s="55" t="str">
        <f>IF(AND('Mapa final'!$Z$19="Media",'Mapa final'!$AB$19="Menor"),CONCATENATE("R2C",'Mapa final'!$P$19),"")</f>
        <v/>
      </c>
      <c r="S27" s="55" t="str">
        <f>IF(AND('Mapa final'!$Z$20="Media",'Mapa final'!$AB$20="Menor"),CONCATENATE("R2C",'Mapa final'!$P$20),"")</f>
        <v/>
      </c>
      <c r="T27" s="55" t="str">
        <f>IF(AND('Mapa final'!$Z$21="Media",'Mapa final'!$AB$21="Menor"),CONCATENATE("R2C",'Mapa final'!$P$21),"")</f>
        <v/>
      </c>
      <c r="U27" s="56" t="str">
        <f>IF(AND('Mapa final'!$Z$22="Media",'Mapa final'!$AB$22="Menor"),CONCATENATE("R2C",'Mapa final'!$P$22),"")</f>
        <v/>
      </c>
      <c r="V27" s="54" t="str">
        <f ca="1">IF(AND('Mapa final'!$Z$17="Media",'Mapa final'!$AB$17="Moderado"),CONCATENATE("R2C",'Mapa final'!$P$17),"")</f>
        <v/>
      </c>
      <c r="W27" s="55" t="str">
        <f>IF(AND('Mapa final'!$Z$18="Media",'Mapa final'!$AB$18="Moderado"),CONCATENATE("R2C",'Mapa final'!$P$18),"")</f>
        <v/>
      </c>
      <c r="X27" s="55" t="str">
        <f>IF(AND('Mapa final'!$Z$19="Media",'Mapa final'!$AB$19="Moderado"),CONCATENATE("R2C",'Mapa final'!$P$19),"")</f>
        <v/>
      </c>
      <c r="Y27" s="55" t="str">
        <f>IF(AND('Mapa final'!$Z$20="Media",'Mapa final'!$AB$20="Moderado"),CONCATENATE("R2C",'Mapa final'!$P$20),"")</f>
        <v/>
      </c>
      <c r="Z27" s="55" t="str">
        <f>IF(AND('Mapa final'!$Z$21="Media",'Mapa final'!$AB$21="Moderado"),CONCATENATE("R2C",'Mapa final'!$P$21),"")</f>
        <v/>
      </c>
      <c r="AA27" s="56" t="str">
        <f>IF(AND('Mapa final'!$Z$22="Media",'Mapa final'!$AB$22="Moderado"),CONCATENATE("R2C",'Mapa final'!$P$22),"")</f>
        <v/>
      </c>
      <c r="AB27" s="38" t="str">
        <f ca="1">IF(AND('Mapa final'!$Z$17="Media",'Mapa final'!$AB$17="Mayor"),CONCATENATE("R2C",'Mapa final'!$P$17),"")</f>
        <v/>
      </c>
      <c r="AC27" s="39" t="str">
        <f>IF(AND('Mapa final'!$Z$18="Media",'Mapa final'!$AB$18="Mayor"),CONCATENATE("R2C",'Mapa final'!$P$18),"")</f>
        <v/>
      </c>
      <c r="AD27" s="39" t="str">
        <f>IF(AND('Mapa final'!$Z$19="Media",'Mapa final'!$AB$19="Mayor"),CONCATENATE("R2C",'Mapa final'!$P$19),"")</f>
        <v/>
      </c>
      <c r="AE27" s="39" t="str">
        <f>IF(AND('Mapa final'!$Z$20="Media",'Mapa final'!$AB$20="Mayor"),CONCATENATE("R2C",'Mapa final'!$P$20),"")</f>
        <v/>
      </c>
      <c r="AF27" s="39" t="str">
        <f>IF(AND('Mapa final'!$Z$21="Media",'Mapa final'!$AB$21="Mayor"),CONCATENATE("R2C",'Mapa final'!$P$21),"")</f>
        <v/>
      </c>
      <c r="AG27" s="40" t="str">
        <f>IF(AND('Mapa final'!$Z$22="Media",'Mapa final'!$AB$22="Mayor"),CONCATENATE("R2C",'Mapa final'!$P$22),"")</f>
        <v/>
      </c>
      <c r="AH27" s="41" t="str">
        <f ca="1">IF(AND('Mapa final'!$Z$17="Media",'Mapa final'!$AB$17="Catastrófico"),CONCATENATE("R2C",'Mapa final'!$P$17),"")</f>
        <v/>
      </c>
      <c r="AI27" s="42" t="str">
        <f>IF(AND('Mapa final'!$Z$18="Media",'Mapa final'!$AB$18="Catastrófico"),CONCATENATE("R2C",'Mapa final'!$P$18),"")</f>
        <v/>
      </c>
      <c r="AJ27" s="42" t="str">
        <f>IF(AND('Mapa final'!$Z$19="Media",'Mapa final'!$AB$19="Catastrófico"),CONCATENATE("R2C",'Mapa final'!$P$19),"")</f>
        <v/>
      </c>
      <c r="AK27" s="42" t="str">
        <f>IF(AND('Mapa final'!$Z$20="Media",'Mapa final'!$AB$20="Catastrófico"),CONCATENATE("R2C",'Mapa final'!$P$20),"")</f>
        <v/>
      </c>
      <c r="AL27" s="42" t="str">
        <f>IF(AND('Mapa final'!$Z$21="Media",'Mapa final'!$AB$21="Catastrófico"),CONCATENATE("R2C",'Mapa final'!$P$21),"")</f>
        <v/>
      </c>
      <c r="AM27" s="43" t="str">
        <f>IF(AND('Mapa final'!$Z$22="Media",'Mapa final'!$AB$22="Catastrófico"),CONCATENATE("R2C",'Mapa final'!$P$22),"")</f>
        <v/>
      </c>
      <c r="AN27" s="70"/>
      <c r="AO27" s="391"/>
      <c r="AP27" s="392"/>
      <c r="AQ27" s="392"/>
      <c r="AR27" s="392"/>
      <c r="AS27" s="392"/>
      <c r="AT27" s="393"/>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row>
    <row r="28" spans="1:76" ht="15" customHeight="1" x14ac:dyDescent="0.25">
      <c r="A28" s="70"/>
      <c r="B28" s="309"/>
      <c r="C28" s="309"/>
      <c r="D28" s="310"/>
      <c r="E28" s="350"/>
      <c r="F28" s="351"/>
      <c r="G28" s="351"/>
      <c r="H28" s="351"/>
      <c r="I28" s="352"/>
      <c r="J28" s="54" t="str">
        <f>IF(AND('Mapa final'!$Z$23="Media",'Mapa final'!$AB$23="Leve"),CONCATENATE("R3C",'Mapa final'!$P$23),"")</f>
        <v/>
      </c>
      <c r="K28" s="55" t="str">
        <f>IF(AND('Mapa final'!$Z$24="Media",'Mapa final'!$AB$24="Leve"),CONCATENATE("R3C",'Mapa final'!$P$24),"")</f>
        <v/>
      </c>
      <c r="L28" s="55" t="str">
        <f>IF(AND('Mapa final'!$Z$25="Media",'Mapa final'!$AB$25="Leve"),CONCATENATE("R3C",'Mapa final'!$P$25),"")</f>
        <v/>
      </c>
      <c r="M28" s="55" t="str">
        <f>IF(AND('Mapa final'!$Z$26="Media",'Mapa final'!$AB$26="Leve"),CONCATENATE("R3C",'Mapa final'!$P$26),"")</f>
        <v/>
      </c>
      <c r="N28" s="55" t="str">
        <f>IF(AND('Mapa final'!$Z$27="Media",'Mapa final'!$AB$27="Leve"),CONCATENATE("R3C",'Mapa final'!$P$27),"")</f>
        <v/>
      </c>
      <c r="O28" s="56" t="str">
        <f>IF(AND('Mapa final'!$Z$28="Media",'Mapa final'!$AB$28="Leve"),CONCATENATE("R3C",'Mapa final'!$P$28),"")</f>
        <v/>
      </c>
      <c r="P28" s="54" t="str">
        <f>IF(AND('Mapa final'!$Z$23="Media",'Mapa final'!$AB$23="Menor"),CONCATENATE("R3C",'Mapa final'!$P$23),"")</f>
        <v/>
      </c>
      <c r="Q28" s="55" t="str">
        <f>IF(AND('Mapa final'!$Z$24="Media",'Mapa final'!$AB$24="Menor"),CONCATENATE("R3C",'Mapa final'!$P$24),"")</f>
        <v/>
      </c>
      <c r="R28" s="55" t="str">
        <f>IF(AND('Mapa final'!$Z$25="Media",'Mapa final'!$AB$25="Menor"),CONCATENATE("R3C",'Mapa final'!$P$25),"")</f>
        <v/>
      </c>
      <c r="S28" s="55" t="str">
        <f>IF(AND('Mapa final'!$Z$26="Media",'Mapa final'!$AB$26="Menor"),CONCATENATE("R3C",'Mapa final'!$P$26),"")</f>
        <v/>
      </c>
      <c r="T28" s="55" t="str">
        <f>IF(AND('Mapa final'!$Z$27="Media",'Mapa final'!$AB$27="Menor"),CONCATENATE("R3C",'Mapa final'!$P$27),"")</f>
        <v/>
      </c>
      <c r="U28" s="56" t="str">
        <f>IF(AND('Mapa final'!$Z$28="Media",'Mapa final'!$AB$28="Menor"),CONCATENATE("R3C",'Mapa final'!$P$28),"")</f>
        <v/>
      </c>
      <c r="V28" s="54" t="str">
        <f>IF(AND('Mapa final'!$Z$23="Media",'Mapa final'!$AB$23="Moderado"),CONCATENATE("R3C",'Mapa final'!$P$23),"")</f>
        <v/>
      </c>
      <c r="W28" s="55" t="str">
        <f>IF(AND('Mapa final'!$Z$24="Media",'Mapa final'!$AB$24="Moderado"),CONCATENATE("R3C",'Mapa final'!$P$24),"")</f>
        <v/>
      </c>
      <c r="X28" s="55" t="str">
        <f>IF(AND('Mapa final'!$Z$25="Media",'Mapa final'!$AB$25="Moderado"),CONCATENATE("R3C",'Mapa final'!$P$25),"")</f>
        <v/>
      </c>
      <c r="Y28" s="55" t="str">
        <f>IF(AND('Mapa final'!$Z$26="Media",'Mapa final'!$AB$26="Moderado"),CONCATENATE("R3C",'Mapa final'!$P$26),"")</f>
        <v/>
      </c>
      <c r="Z28" s="55" t="str">
        <f>IF(AND('Mapa final'!$Z$27="Media",'Mapa final'!$AB$27="Moderado"),CONCATENATE("R3C",'Mapa final'!$P$27),"")</f>
        <v/>
      </c>
      <c r="AA28" s="56" t="str">
        <f>IF(AND('Mapa final'!$Z$28="Media",'Mapa final'!$AB$28="Moderado"),CONCATENATE("R3C",'Mapa final'!$P$28),"")</f>
        <v/>
      </c>
      <c r="AB28" s="38" t="str">
        <f>IF(AND('Mapa final'!$Z$23="Media",'Mapa final'!$AB$23="Mayor"),CONCATENATE("R3C",'Mapa final'!$P$23),"")</f>
        <v/>
      </c>
      <c r="AC28" s="39" t="str">
        <f>IF(AND('Mapa final'!$Z$24="Media",'Mapa final'!$AB$24="Mayor"),CONCATENATE("R3C",'Mapa final'!$P$24),"")</f>
        <v/>
      </c>
      <c r="AD28" s="39" t="str">
        <f>IF(AND('Mapa final'!$Z$25="Media",'Mapa final'!$AB$25="Mayor"),CONCATENATE("R3C",'Mapa final'!$P$25),"")</f>
        <v/>
      </c>
      <c r="AE28" s="39" t="str">
        <f>IF(AND('Mapa final'!$Z$26="Media",'Mapa final'!$AB$26="Mayor"),CONCATENATE("R3C",'Mapa final'!$P$26),"")</f>
        <v/>
      </c>
      <c r="AF28" s="39" t="str">
        <f>IF(AND('Mapa final'!$Z$27="Media",'Mapa final'!$AB$27="Mayor"),CONCATENATE("R3C",'Mapa final'!$P$27),"")</f>
        <v/>
      </c>
      <c r="AG28" s="40" t="str">
        <f>IF(AND('Mapa final'!$Z$28="Media",'Mapa final'!$AB$28="Mayor"),CONCATENATE("R3C",'Mapa final'!$P$28),"")</f>
        <v/>
      </c>
      <c r="AH28" s="41" t="str">
        <f>IF(AND('Mapa final'!$Z$23="Media",'Mapa final'!$AB$23="Catastrófico"),CONCATENATE("R3C",'Mapa final'!$P$23),"")</f>
        <v/>
      </c>
      <c r="AI28" s="42" t="str">
        <f>IF(AND('Mapa final'!$Z$24="Media",'Mapa final'!$AB$24="Catastrófico"),CONCATENATE("R3C",'Mapa final'!$P$24),"")</f>
        <v/>
      </c>
      <c r="AJ28" s="42" t="str">
        <f>IF(AND('Mapa final'!$Z$25="Media",'Mapa final'!$AB$25="Catastrófico"),CONCATENATE("R3C",'Mapa final'!$P$25),"")</f>
        <v/>
      </c>
      <c r="AK28" s="42" t="str">
        <f>IF(AND('Mapa final'!$Z$26="Media",'Mapa final'!$AB$26="Catastrófico"),CONCATENATE("R3C",'Mapa final'!$P$26),"")</f>
        <v/>
      </c>
      <c r="AL28" s="42" t="str">
        <f>IF(AND('Mapa final'!$Z$27="Media",'Mapa final'!$AB$27="Catastrófico"),CONCATENATE("R3C",'Mapa final'!$P$27),"")</f>
        <v/>
      </c>
      <c r="AM28" s="43" t="str">
        <f>IF(AND('Mapa final'!$Z$28="Media",'Mapa final'!$AB$28="Catastrófico"),CONCATENATE("R3C",'Mapa final'!$P$28),"")</f>
        <v/>
      </c>
      <c r="AN28" s="70"/>
      <c r="AO28" s="391"/>
      <c r="AP28" s="392"/>
      <c r="AQ28" s="392"/>
      <c r="AR28" s="392"/>
      <c r="AS28" s="392"/>
      <c r="AT28" s="393"/>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row>
    <row r="29" spans="1:76" ht="15" customHeight="1" x14ac:dyDescent="0.25">
      <c r="A29" s="70"/>
      <c r="B29" s="309"/>
      <c r="C29" s="309"/>
      <c r="D29" s="310"/>
      <c r="E29" s="350"/>
      <c r="F29" s="351"/>
      <c r="G29" s="351"/>
      <c r="H29" s="351"/>
      <c r="I29" s="352"/>
      <c r="J29" s="54" t="str">
        <f>IF(AND('Mapa final'!$Z$29="Media",'Mapa final'!$AB$29="Leve"),CONCATENATE("R4C",'Mapa final'!$P$29),"")</f>
        <v/>
      </c>
      <c r="K29" s="55" t="str">
        <f>IF(AND('Mapa final'!$Z$30="Media",'Mapa final'!$AB$30="Leve"),CONCATENATE("R4C",'Mapa final'!$P$30),"")</f>
        <v/>
      </c>
      <c r="L29" s="55" t="str">
        <f>IF(AND('Mapa final'!$Z$31="Media",'Mapa final'!$AB$31="Leve"),CONCATENATE("R4C",'Mapa final'!$P$31),"")</f>
        <v/>
      </c>
      <c r="M29" s="55" t="str">
        <f>IF(AND('Mapa final'!$Z$32="Media",'Mapa final'!$AB$32="Leve"),CONCATENATE("R4C",'Mapa final'!$P$32),"")</f>
        <v/>
      </c>
      <c r="N29" s="55" t="str">
        <f>IF(AND('Mapa final'!$Z$33="Media",'Mapa final'!$AB$33="Leve"),CONCATENATE("R4C",'Mapa final'!$P$33),"")</f>
        <v/>
      </c>
      <c r="O29" s="56" t="str">
        <f>IF(AND('Mapa final'!$Z$34="Media",'Mapa final'!$AB$34="Leve"),CONCATENATE("R4C",'Mapa final'!$P$34),"")</f>
        <v/>
      </c>
      <c r="P29" s="54" t="str">
        <f>IF(AND('Mapa final'!$Z$29="Media",'Mapa final'!$AB$29="Menor"),CONCATENATE("R4C",'Mapa final'!$P$29),"")</f>
        <v/>
      </c>
      <c r="Q29" s="55" t="str">
        <f>IF(AND('Mapa final'!$Z$30="Media",'Mapa final'!$AB$30="Menor"),CONCATENATE("R4C",'Mapa final'!$P$30),"")</f>
        <v/>
      </c>
      <c r="R29" s="55" t="str">
        <f>IF(AND('Mapa final'!$Z$31="Media",'Mapa final'!$AB$31="Menor"),CONCATENATE("R4C",'Mapa final'!$P$31),"")</f>
        <v/>
      </c>
      <c r="S29" s="55" t="str">
        <f>IF(AND('Mapa final'!$Z$32="Media",'Mapa final'!$AB$32="Menor"),CONCATENATE("R4C",'Mapa final'!$P$32),"")</f>
        <v/>
      </c>
      <c r="T29" s="55" t="str">
        <f>IF(AND('Mapa final'!$Z$33="Media",'Mapa final'!$AB$33="Menor"),CONCATENATE("R4C",'Mapa final'!$P$33),"")</f>
        <v/>
      </c>
      <c r="U29" s="56" t="str">
        <f>IF(AND('Mapa final'!$Z$34="Media",'Mapa final'!$AB$34="Menor"),CONCATENATE("R4C",'Mapa final'!$P$34),"")</f>
        <v/>
      </c>
      <c r="V29" s="54" t="str">
        <f>IF(AND('Mapa final'!$Z$29="Media",'Mapa final'!$AB$29="Moderado"),CONCATENATE("R4C",'Mapa final'!$P$29),"")</f>
        <v/>
      </c>
      <c r="W29" s="55" t="str">
        <f>IF(AND('Mapa final'!$Z$30="Media",'Mapa final'!$AB$30="Moderado"),CONCATENATE("R4C",'Mapa final'!$P$30),"")</f>
        <v/>
      </c>
      <c r="X29" s="55" t="str">
        <f>IF(AND('Mapa final'!$Z$31="Media",'Mapa final'!$AB$31="Moderado"),CONCATENATE("R4C",'Mapa final'!$P$31),"")</f>
        <v/>
      </c>
      <c r="Y29" s="55" t="str">
        <f>IF(AND('Mapa final'!$Z$32="Media",'Mapa final'!$AB$32="Moderado"),CONCATENATE("R4C",'Mapa final'!$P$32),"")</f>
        <v/>
      </c>
      <c r="Z29" s="55" t="str">
        <f>IF(AND('Mapa final'!$Z$33="Media",'Mapa final'!$AB$33="Moderado"),CONCATENATE("R4C",'Mapa final'!$P$33),"")</f>
        <v/>
      </c>
      <c r="AA29" s="56" t="str">
        <f>IF(AND('Mapa final'!$Z$34="Media",'Mapa final'!$AB$34="Moderado"),CONCATENATE("R4C",'Mapa final'!$P$34),"")</f>
        <v/>
      </c>
      <c r="AB29" s="38" t="str">
        <f>IF(AND('Mapa final'!$Z$29="Media",'Mapa final'!$AB$29="Mayor"),CONCATENATE("R4C",'Mapa final'!$P$29),"")</f>
        <v/>
      </c>
      <c r="AC29" s="39" t="str">
        <f>IF(AND('Mapa final'!$Z$30="Media",'Mapa final'!$AB$30="Mayor"),CONCATENATE("R4C",'Mapa final'!$P$30),"")</f>
        <v/>
      </c>
      <c r="AD29" s="44" t="str">
        <f>IF(AND('Mapa final'!$Z$31="Media",'Mapa final'!$AB$31="Mayor"),CONCATENATE("R4C",'Mapa final'!$P$31),"")</f>
        <v/>
      </c>
      <c r="AE29" s="44" t="str">
        <f>IF(AND('Mapa final'!$Z$32="Media",'Mapa final'!$AB$32="Mayor"),CONCATENATE("R4C",'Mapa final'!$P$32),"")</f>
        <v/>
      </c>
      <c r="AF29" s="44" t="str">
        <f>IF(AND('Mapa final'!$Z$33="Media",'Mapa final'!$AB$33="Mayor"),CONCATENATE("R4C",'Mapa final'!$P$33),"")</f>
        <v/>
      </c>
      <c r="AG29" s="40" t="str">
        <f>IF(AND('Mapa final'!$Z$34="Media",'Mapa final'!$AB$34="Mayor"),CONCATENATE("R4C",'Mapa final'!$P$34),"")</f>
        <v/>
      </c>
      <c r="AH29" s="41" t="str">
        <f>IF(AND('Mapa final'!$Z$29="Media",'Mapa final'!$AB$29="Catastrófico"),CONCATENATE("R4C",'Mapa final'!$P$29),"")</f>
        <v/>
      </c>
      <c r="AI29" s="42" t="str">
        <f>IF(AND('Mapa final'!$Z$30="Media",'Mapa final'!$AB$30="Catastrófico"),CONCATENATE("R4C",'Mapa final'!$P$30),"")</f>
        <v/>
      </c>
      <c r="AJ29" s="42" t="str">
        <f>IF(AND('Mapa final'!$Z$31="Media",'Mapa final'!$AB$31="Catastrófico"),CONCATENATE("R4C",'Mapa final'!$P$31),"")</f>
        <v/>
      </c>
      <c r="AK29" s="42" t="str">
        <f>IF(AND('Mapa final'!$Z$32="Media",'Mapa final'!$AB$32="Catastrófico"),CONCATENATE("R4C",'Mapa final'!$P$32),"")</f>
        <v/>
      </c>
      <c r="AL29" s="42" t="str">
        <f>IF(AND('Mapa final'!$Z$33="Media",'Mapa final'!$AB$33="Catastrófico"),CONCATENATE("R4C",'Mapa final'!$P$33),"")</f>
        <v/>
      </c>
      <c r="AM29" s="43" t="str">
        <f>IF(AND('Mapa final'!$Z$34="Media",'Mapa final'!$AB$34="Catastrófico"),CONCATENATE("R4C",'Mapa final'!$P$34),"")</f>
        <v/>
      </c>
      <c r="AN29" s="70"/>
      <c r="AO29" s="391"/>
      <c r="AP29" s="392"/>
      <c r="AQ29" s="392"/>
      <c r="AR29" s="392"/>
      <c r="AS29" s="392"/>
      <c r="AT29" s="393"/>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row>
    <row r="30" spans="1:76" ht="15" customHeight="1" x14ac:dyDescent="0.25">
      <c r="A30" s="70"/>
      <c r="B30" s="309"/>
      <c r="C30" s="309"/>
      <c r="D30" s="310"/>
      <c r="E30" s="350"/>
      <c r="F30" s="351"/>
      <c r="G30" s="351"/>
      <c r="H30" s="351"/>
      <c r="I30" s="352"/>
      <c r="J30" s="54" t="str">
        <f>IF(AND('Mapa final'!$Z$35="Media",'Mapa final'!$AB$35="Leve"),CONCATENATE("R5C",'Mapa final'!$P$35),"")</f>
        <v/>
      </c>
      <c r="K30" s="55" t="str">
        <f>IF(AND('Mapa final'!$Z$36="Media",'Mapa final'!$AB$36="Leve"),CONCATENATE("R5C",'Mapa final'!$P$36),"")</f>
        <v/>
      </c>
      <c r="L30" s="55" t="str">
        <f>IF(AND('Mapa final'!$Z$37="Media",'Mapa final'!$AB$37="Leve"),CONCATENATE("R5C",'Mapa final'!$P$37),"")</f>
        <v/>
      </c>
      <c r="M30" s="55" t="str">
        <f>IF(AND('Mapa final'!$Z$38="Media",'Mapa final'!$AB$38="Leve"),CONCATENATE("R5C",'Mapa final'!$P$38),"")</f>
        <v/>
      </c>
      <c r="N30" s="55" t="str">
        <f>IF(AND('Mapa final'!$Z$39="Media",'Mapa final'!$AB$39="Leve"),CONCATENATE("R5C",'Mapa final'!$P$39),"")</f>
        <v/>
      </c>
      <c r="O30" s="56" t="str">
        <f>IF(AND('Mapa final'!$Z$40="Media",'Mapa final'!$AB$40="Leve"),CONCATENATE("R5C",'Mapa final'!$P$40),"")</f>
        <v/>
      </c>
      <c r="P30" s="54" t="str">
        <f>IF(AND('Mapa final'!$Z$35="Media",'Mapa final'!$AB$35="Menor"),CONCATENATE("R5C",'Mapa final'!$P$35),"")</f>
        <v/>
      </c>
      <c r="Q30" s="55" t="str">
        <f>IF(AND('Mapa final'!$Z$36="Media",'Mapa final'!$AB$36="Menor"),CONCATENATE("R5C",'Mapa final'!$P$36),"")</f>
        <v/>
      </c>
      <c r="R30" s="55" t="str">
        <f>IF(AND('Mapa final'!$Z$37="Media",'Mapa final'!$AB$37="Menor"),CONCATENATE("R5C",'Mapa final'!$P$37),"")</f>
        <v/>
      </c>
      <c r="S30" s="55" t="str">
        <f>IF(AND('Mapa final'!$Z$38="Media",'Mapa final'!$AB$38="Menor"),CONCATENATE("R5C",'Mapa final'!$P$38),"")</f>
        <v/>
      </c>
      <c r="T30" s="55" t="str">
        <f>IF(AND('Mapa final'!$Z$39="Media",'Mapa final'!$AB$39="Menor"),CONCATENATE("R5C",'Mapa final'!$P$39),"")</f>
        <v/>
      </c>
      <c r="U30" s="56" t="str">
        <f>IF(AND('Mapa final'!$Z$40="Media",'Mapa final'!$AB$40="Menor"),CONCATENATE("R5C",'Mapa final'!$P$40),"")</f>
        <v/>
      </c>
      <c r="V30" s="54" t="str">
        <f>IF(AND('Mapa final'!$Z$35="Media",'Mapa final'!$AB$35="Moderado"),CONCATENATE("R5C",'Mapa final'!$P$35),"")</f>
        <v/>
      </c>
      <c r="W30" s="55" t="str">
        <f>IF(AND('Mapa final'!$Z$36="Media",'Mapa final'!$AB$36="Moderado"),CONCATENATE("R5C",'Mapa final'!$P$36),"")</f>
        <v/>
      </c>
      <c r="X30" s="55" t="str">
        <f>IF(AND('Mapa final'!$Z$37="Media",'Mapa final'!$AB$37="Moderado"),CONCATENATE("R5C",'Mapa final'!$P$37),"")</f>
        <v/>
      </c>
      <c r="Y30" s="55" t="str">
        <f>IF(AND('Mapa final'!$Z$38="Media",'Mapa final'!$AB$38="Moderado"),CONCATENATE("R5C",'Mapa final'!$P$38),"")</f>
        <v/>
      </c>
      <c r="Z30" s="55" t="str">
        <f>IF(AND('Mapa final'!$Z$39="Media",'Mapa final'!$AB$39="Moderado"),CONCATENATE("R5C",'Mapa final'!$P$39),"")</f>
        <v/>
      </c>
      <c r="AA30" s="56" t="str">
        <f>IF(AND('Mapa final'!$Z$40="Media",'Mapa final'!$AB$40="Moderado"),CONCATENATE("R5C",'Mapa final'!$P$40),"")</f>
        <v/>
      </c>
      <c r="AB30" s="38" t="str">
        <f>IF(AND('Mapa final'!$Z$35="Media",'Mapa final'!$AB$35="Mayor"),CONCATENATE("R5C",'Mapa final'!$P$35),"")</f>
        <v/>
      </c>
      <c r="AC30" s="39" t="str">
        <f>IF(AND('Mapa final'!$Z$36="Media",'Mapa final'!$AB$36="Mayor"),CONCATENATE("R5C",'Mapa final'!$P$36),"")</f>
        <v/>
      </c>
      <c r="AD30" s="44" t="str">
        <f>IF(AND('Mapa final'!$Z$37="Media",'Mapa final'!$AB$37="Mayor"),CONCATENATE("R5C",'Mapa final'!$P$37),"")</f>
        <v/>
      </c>
      <c r="AE30" s="44" t="str">
        <f>IF(AND('Mapa final'!$Z$38="Media",'Mapa final'!$AB$38="Mayor"),CONCATENATE("R5C",'Mapa final'!$P$38),"")</f>
        <v/>
      </c>
      <c r="AF30" s="44" t="str">
        <f>IF(AND('Mapa final'!$Z$39="Media",'Mapa final'!$AB$39="Mayor"),CONCATENATE("R5C",'Mapa final'!$P$39),"")</f>
        <v/>
      </c>
      <c r="AG30" s="40" t="str">
        <f>IF(AND('Mapa final'!$Z$40="Media",'Mapa final'!$AB$40="Mayor"),CONCATENATE("R5C",'Mapa final'!$P$40),"")</f>
        <v/>
      </c>
      <c r="AH30" s="41" t="str">
        <f>IF(AND('Mapa final'!$Z$35="Media",'Mapa final'!$AB$35="Catastrófico"),CONCATENATE("R5C",'Mapa final'!$P$35),"")</f>
        <v/>
      </c>
      <c r="AI30" s="42" t="str">
        <f>IF(AND('Mapa final'!$Z$36="Media",'Mapa final'!$AB$36="Catastrófico"),CONCATENATE("R5C",'Mapa final'!$P$36),"")</f>
        <v/>
      </c>
      <c r="AJ30" s="42" t="str">
        <f>IF(AND('Mapa final'!$Z$37="Media",'Mapa final'!$AB$37="Catastrófico"),CONCATENATE("R5C",'Mapa final'!$P$37),"")</f>
        <v/>
      </c>
      <c r="AK30" s="42" t="str">
        <f>IF(AND('Mapa final'!$Z$38="Media",'Mapa final'!$AB$38="Catastrófico"),CONCATENATE("R5C",'Mapa final'!$P$38),"")</f>
        <v/>
      </c>
      <c r="AL30" s="42" t="str">
        <f>IF(AND('Mapa final'!$Z$39="Media",'Mapa final'!$AB$39="Catastrófico"),CONCATENATE("R5C",'Mapa final'!$P$39),"")</f>
        <v/>
      </c>
      <c r="AM30" s="43" t="str">
        <f>IF(AND('Mapa final'!$Z$40="Media",'Mapa final'!$AB$40="Catastrófico"),CONCATENATE("R5C",'Mapa final'!$P$40),"")</f>
        <v/>
      </c>
      <c r="AN30" s="70"/>
      <c r="AO30" s="391"/>
      <c r="AP30" s="392"/>
      <c r="AQ30" s="392"/>
      <c r="AR30" s="392"/>
      <c r="AS30" s="392"/>
      <c r="AT30" s="393"/>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row>
    <row r="31" spans="1:76" ht="15" customHeight="1" x14ac:dyDescent="0.25">
      <c r="A31" s="70"/>
      <c r="B31" s="309"/>
      <c r="C31" s="309"/>
      <c r="D31" s="310"/>
      <c r="E31" s="350"/>
      <c r="F31" s="351"/>
      <c r="G31" s="351"/>
      <c r="H31" s="351"/>
      <c r="I31" s="352"/>
      <c r="J31" s="54" t="str">
        <f>IF(AND('Mapa final'!$Z$41="Media",'Mapa final'!$AB$41="Leve"),CONCATENATE("R6C",'Mapa final'!$P$41),"")</f>
        <v/>
      </c>
      <c r="K31" s="55" t="str">
        <f>IF(AND('Mapa final'!$Z$42="Media",'Mapa final'!$AB$42="Leve"),CONCATENATE("R6C",'Mapa final'!$P$42),"")</f>
        <v/>
      </c>
      <c r="L31" s="55" t="str">
        <f>IF(AND('Mapa final'!$Z$43="Media",'Mapa final'!$AB$43="Leve"),CONCATENATE("R6C",'Mapa final'!$P$43),"")</f>
        <v/>
      </c>
      <c r="M31" s="55" t="str">
        <f>IF(AND('Mapa final'!$Z$44="Media",'Mapa final'!$AB$44="Leve"),CONCATENATE("R6C",'Mapa final'!$P$44),"")</f>
        <v/>
      </c>
      <c r="N31" s="55" t="str">
        <f>IF(AND('Mapa final'!$Z$45="Media",'Mapa final'!$AB$45="Leve"),CONCATENATE("R6C",'Mapa final'!$P$45),"")</f>
        <v/>
      </c>
      <c r="O31" s="56" t="str">
        <f>IF(AND('Mapa final'!$Z$46="Media",'Mapa final'!$AB$46="Leve"),CONCATENATE("R6C",'Mapa final'!$P$46),"")</f>
        <v/>
      </c>
      <c r="P31" s="54" t="str">
        <f>IF(AND('Mapa final'!$Z$41="Media",'Mapa final'!$AB$41="Menor"),CONCATENATE("R6C",'Mapa final'!$P$41),"")</f>
        <v/>
      </c>
      <c r="Q31" s="55" t="str">
        <f>IF(AND('Mapa final'!$Z$42="Media",'Mapa final'!$AB$42="Menor"),CONCATENATE("R6C",'Mapa final'!$P$42),"")</f>
        <v/>
      </c>
      <c r="R31" s="55" t="str">
        <f>IF(AND('Mapa final'!$Z$43="Media",'Mapa final'!$AB$43="Menor"),CONCATENATE("R6C",'Mapa final'!$P$43),"")</f>
        <v/>
      </c>
      <c r="S31" s="55" t="str">
        <f>IF(AND('Mapa final'!$Z$44="Media",'Mapa final'!$AB$44="Menor"),CONCATENATE("R6C",'Mapa final'!$P$44),"")</f>
        <v/>
      </c>
      <c r="T31" s="55" t="str">
        <f>IF(AND('Mapa final'!$Z$45="Media",'Mapa final'!$AB$45="Menor"),CONCATENATE("R6C",'Mapa final'!$P$45),"")</f>
        <v/>
      </c>
      <c r="U31" s="56" t="str">
        <f>IF(AND('Mapa final'!$Z$46="Media",'Mapa final'!$AB$46="Menor"),CONCATENATE("R6C",'Mapa final'!$P$46),"")</f>
        <v/>
      </c>
      <c r="V31" s="54" t="str">
        <f>IF(AND('Mapa final'!$Z$41="Media",'Mapa final'!$AB$41="Moderado"),CONCATENATE("R6C",'Mapa final'!$P$41),"")</f>
        <v/>
      </c>
      <c r="W31" s="55" t="str">
        <f>IF(AND('Mapa final'!$Z$42="Media",'Mapa final'!$AB$42="Moderado"),CONCATENATE("R6C",'Mapa final'!$P$42),"")</f>
        <v/>
      </c>
      <c r="X31" s="55" t="str">
        <f>IF(AND('Mapa final'!$Z$43="Media",'Mapa final'!$AB$43="Moderado"),CONCATENATE("R6C",'Mapa final'!$P$43),"")</f>
        <v/>
      </c>
      <c r="Y31" s="55" t="str">
        <f>IF(AND('Mapa final'!$Z$44="Media",'Mapa final'!$AB$44="Moderado"),CONCATENATE("R6C",'Mapa final'!$P$44),"")</f>
        <v/>
      </c>
      <c r="Z31" s="55" t="str">
        <f>IF(AND('Mapa final'!$Z$45="Media",'Mapa final'!$AB$45="Moderado"),CONCATENATE("R6C",'Mapa final'!$P$45),"")</f>
        <v/>
      </c>
      <c r="AA31" s="56" t="str">
        <f>IF(AND('Mapa final'!$Z$46="Media",'Mapa final'!$AB$46="Moderado"),CONCATENATE("R6C",'Mapa final'!$P$46),"")</f>
        <v/>
      </c>
      <c r="AB31" s="38" t="str">
        <f>IF(AND('Mapa final'!$Z$41="Media",'Mapa final'!$AB$41="Mayor"),CONCATENATE("R6C",'Mapa final'!$P$41),"")</f>
        <v/>
      </c>
      <c r="AC31" s="39" t="str">
        <f>IF(AND('Mapa final'!$Z$42="Media",'Mapa final'!$AB$42="Mayor"),CONCATENATE("R6C",'Mapa final'!$P$42),"")</f>
        <v/>
      </c>
      <c r="AD31" s="44" t="str">
        <f>IF(AND('Mapa final'!$Z$43="Media",'Mapa final'!$AB$43="Mayor"),CONCATENATE("R6C",'Mapa final'!$P$43),"")</f>
        <v/>
      </c>
      <c r="AE31" s="44" t="str">
        <f>IF(AND('Mapa final'!$Z$44="Media",'Mapa final'!$AB$44="Mayor"),CONCATENATE("R6C",'Mapa final'!$P$44),"")</f>
        <v/>
      </c>
      <c r="AF31" s="44" t="str">
        <f>IF(AND('Mapa final'!$Z$45="Media",'Mapa final'!$AB$45="Mayor"),CONCATENATE("R6C",'Mapa final'!$P$45),"")</f>
        <v/>
      </c>
      <c r="AG31" s="40" t="str">
        <f>IF(AND('Mapa final'!$Z$46="Media",'Mapa final'!$AB$46="Mayor"),CONCATENATE("R6C",'Mapa final'!$P$46),"")</f>
        <v/>
      </c>
      <c r="AH31" s="41" t="str">
        <f>IF(AND('Mapa final'!$Z$41="Media",'Mapa final'!$AB$41="Catastrófico"),CONCATENATE("R6C",'Mapa final'!$P$41),"")</f>
        <v/>
      </c>
      <c r="AI31" s="42" t="str">
        <f>IF(AND('Mapa final'!$Z$42="Media",'Mapa final'!$AB$42="Catastrófico"),CONCATENATE("R6C",'Mapa final'!$P$42),"")</f>
        <v/>
      </c>
      <c r="AJ31" s="42" t="str">
        <f>IF(AND('Mapa final'!$Z$43="Media",'Mapa final'!$AB$43="Catastrófico"),CONCATENATE("R6C",'Mapa final'!$P$43),"")</f>
        <v/>
      </c>
      <c r="AK31" s="42" t="str">
        <f>IF(AND('Mapa final'!$Z$44="Media",'Mapa final'!$AB$44="Catastrófico"),CONCATENATE("R6C",'Mapa final'!$P$44),"")</f>
        <v/>
      </c>
      <c r="AL31" s="42" t="str">
        <f>IF(AND('Mapa final'!$Z$45="Media",'Mapa final'!$AB$45="Catastrófico"),CONCATENATE("R6C",'Mapa final'!$P$45),"")</f>
        <v/>
      </c>
      <c r="AM31" s="43" t="str">
        <f>IF(AND('Mapa final'!$Z$46="Media",'Mapa final'!$AB$46="Catastrófico"),CONCATENATE("R6C",'Mapa final'!$P$46),"")</f>
        <v/>
      </c>
      <c r="AN31" s="70"/>
      <c r="AO31" s="391"/>
      <c r="AP31" s="392"/>
      <c r="AQ31" s="392"/>
      <c r="AR31" s="392"/>
      <c r="AS31" s="392"/>
      <c r="AT31" s="393"/>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row>
    <row r="32" spans="1:76" ht="15" customHeight="1" x14ac:dyDescent="0.25">
      <c r="A32" s="70"/>
      <c r="B32" s="309"/>
      <c r="C32" s="309"/>
      <c r="D32" s="310"/>
      <c r="E32" s="350"/>
      <c r="F32" s="351"/>
      <c r="G32" s="351"/>
      <c r="H32" s="351"/>
      <c r="I32" s="352"/>
      <c r="J32" s="54" t="str">
        <f>IF(AND('Mapa final'!$Z$47="Media",'Mapa final'!$AB$47="Leve"),CONCATENATE("R7C",'Mapa final'!$P$47),"")</f>
        <v/>
      </c>
      <c r="K32" s="55" t="str">
        <f>IF(AND('Mapa final'!$Z$48="Media",'Mapa final'!$AB$48="Leve"),CONCATENATE("R7C",'Mapa final'!$P$48),"")</f>
        <v/>
      </c>
      <c r="L32" s="55" t="str">
        <f>IF(AND('Mapa final'!$Z$49="Media",'Mapa final'!$AB$49="Leve"),CONCATENATE("R7C",'Mapa final'!$P$49),"")</f>
        <v/>
      </c>
      <c r="M32" s="55" t="str">
        <f>IF(AND('Mapa final'!$Z$50="Media",'Mapa final'!$AB$50="Leve"),CONCATENATE("R7C",'Mapa final'!$P$50),"")</f>
        <v/>
      </c>
      <c r="N32" s="55" t="str">
        <f>IF(AND('Mapa final'!$Z$51="Media",'Mapa final'!$AB$51="Leve"),CONCATENATE("R7C",'Mapa final'!$P$51),"")</f>
        <v/>
      </c>
      <c r="O32" s="56" t="str">
        <f>IF(AND('Mapa final'!$Z$52="Media",'Mapa final'!$AB$52="Leve"),CONCATENATE("R7C",'Mapa final'!$P$52),"")</f>
        <v/>
      </c>
      <c r="P32" s="54" t="str">
        <f>IF(AND('Mapa final'!$Z$47="Media",'Mapa final'!$AB$47="Menor"),CONCATENATE("R7C",'Mapa final'!$P$47),"")</f>
        <v/>
      </c>
      <c r="Q32" s="55" t="str">
        <f>IF(AND('Mapa final'!$Z$48="Media",'Mapa final'!$AB$48="Menor"),CONCATENATE("R7C",'Mapa final'!$P$48),"")</f>
        <v/>
      </c>
      <c r="R32" s="55" t="str">
        <f>IF(AND('Mapa final'!$Z$49="Media",'Mapa final'!$AB$49="Menor"),CONCATENATE("R7C",'Mapa final'!$P$49),"")</f>
        <v/>
      </c>
      <c r="S32" s="55" t="str">
        <f>IF(AND('Mapa final'!$Z$50="Media",'Mapa final'!$AB$50="Menor"),CONCATENATE("R7C",'Mapa final'!$P$50),"")</f>
        <v/>
      </c>
      <c r="T32" s="55" t="str">
        <f>IF(AND('Mapa final'!$Z$51="Media",'Mapa final'!$AB$51="Menor"),CONCATENATE("R7C",'Mapa final'!$P$51),"")</f>
        <v/>
      </c>
      <c r="U32" s="56" t="str">
        <f>IF(AND('Mapa final'!$Z$52="Media",'Mapa final'!$AB$52="Menor"),CONCATENATE("R7C",'Mapa final'!$P$52),"")</f>
        <v/>
      </c>
      <c r="V32" s="54" t="str">
        <f>IF(AND('Mapa final'!$Z$47="Media",'Mapa final'!$AB$47="Moderado"),CONCATENATE("R7C",'Mapa final'!$P$47),"")</f>
        <v/>
      </c>
      <c r="W32" s="55" t="str">
        <f>IF(AND('Mapa final'!$Z$48="Media",'Mapa final'!$AB$48="Moderado"),CONCATENATE("R7C",'Mapa final'!$P$48),"")</f>
        <v/>
      </c>
      <c r="X32" s="55" t="str">
        <f>IF(AND('Mapa final'!$Z$49="Media",'Mapa final'!$AB$49="Moderado"),CONCATENATE("R7C",'Mapa final'!$P$49),"")</f>
        <v/>
      </c>
      <c r="Y32" s="55" t="str">
        <f>IF(AND('Mapa final'!$Z$50="Media",'Mapa final'!$AB$50="Moderado"),CONCATENATE("R7C",'Mapa final'!$P$50),"")</f>
        <v/>
      </c>
      <c r="Z32" s="55" t="str">
        <f>IF(AND('Mapa final'!$Z$51="Media",'Mapa final'!$AB$51="Moderado"),CONCATENATE("R7C",'Mapa final'!$P$51),"")</f>
        <v/>
      </c>
      <c r="AA32" s="56" t="str">
        <f>IF(AND('Mapa final'!$Z$52="Media",'Mapa final'!$AB$52="Moderado"),CONCATENATE("R7C",'Mapa final'!$P$52),"")</f>
        <v/>
      </c>
      <c r="AB32" s="38" t="str">
        <f>IF(AND('Mapa final'!$Z$47="Media",'Mapa final'!$AB$47="Mayor"),CONCATENATE("R7C",'Mapa final'!$P$47),"")</f>
        <v/>
      </c>
      <c r="AC32" s="39" t="str">
        <f>IF(AND('Mapa final'!$Z$48="Media",'Mapa final'!$AB$48="Mayor"),CONCATENATE("R7C",'Mapa final'!$P$48),"")</f>
        <v/>
      </c>
      <c r="AD32" s="44" t="str">
        <f>IF(AND('Mapa final'!$Z$49="Media",'Mapa final'!$AB$49="Mayor"),CONCATENATE("R7C",'Mapa final'!$P$49),"")</f>
        <v/>
      </c>
      <c r="AE32" s="44" t="str">
        <f>IF(AND('Mapa final'!$Z$50="Media",'Mapa final'!$AB$50="Mayor"),CONCATENATE("R7C",'Mapa final'!$P$50),"")</f>
        <v/>
      </c>
      <c r="AF32" s="44" t="str">
        <f>IF(AND('Mapa final'!$Z$51="Media",'Mapa final'!$AB$51="Mayor"),CONCATENATE("R7C",'Mapa final'!$P$51),"")</f>
        <v/>
      </c>
      <c r="AG32" s="40" t="str">
        <f>IF(AND('Mapa final'!$Z$52="Media",'Mapa final'!$AB$52="Mayor"),CONCATENATE("R7C",'Mapa final'!$P$52),"")</f>
        <v/>
      </c>
      <c r="AH32" s="41" t="str">
        <f>IF(AND('Mapa final'!$Z$47="Media",'Mapa final'!$AB$47="Catastrófico"),CONCATENATE("R7C",'Mapa final'!$P$47),"")</f>
        <v/>
      </c>
      <c r="AI32" s="42" t="str">
        <f>IF(AND('Mapa final'!$Z$48="Media",'Mapa final'!$AB$48="Catastrófico"),CONCATENATE("R7C",'Mapa final'!$P$48),"")</f>
        <v/>
      </c>
      <c r="AJ32" s="42" t="str">
        <f>IF(AND('Mapa final'!$Z$49="Media",'Mapa final'!$AB$49="Catastrófico"),CONCATENATE("R7C",'Mapa final'!$P$49),"")</f>
        <v/>
      </c>
      <c r="AK32" s="42" t="str">
        <f>IF(AND('Mapa final'!$Z$50="Media",'Mapa final'!$AB$50="Catastrófico"),CONCATENATE("R7C",'Mapa final'!$P$50),"")</f>
        <v/>
      </c>
      <c r="AL32" s="42" t="str">
        <f>IF(AND('Mapa final'!$Z$51="Media",'Mapa final'!$AB$51="Catastrófico"),CONCATENATE("R7C",'Mapa final'!$P$51),"")</f>
        <v/>
      </c>
      <c r="AM32" s="43" t="str">
        <f>IF(AND('Mapa final'!$Z$52="Media",'Mapa final'!$AB$52="Catastrófico"),CONCATENATE("R7C",'Mapa final'!$P$52),"")</f>
        <v/>
      </c>
      <c r="AN32" s="70"/>
      <c r="AO32" s="391"/>
      <c r="AP32" s="392"/>
      <c r="AQ32" s="392"/>
      <c r="AR32" s="392"/>
      <c r="AS32" s="392"/>
      <c r="AT32" s="393"/>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row>
    <row r="33" spans="1:80" ht="15" customHeight="1" x14ac:dyDescent="0.25">
      <c r="A33" s="70"/>
      <c r="B33" s="309"/>
      <c r="C33" s="309"/>
      <c r="D33" s="310"/>
      <c r="E33" s="350"/>
      <c r="F33" s="351"/>
      <c r="G33" s="351"/>
      <c r="H33" s="351"/>
      <c r="I33" s="352"/>
      <c r="J33" s="54" t="str">
        <f>IF(AND('Mapa final'!$Z$53="Media",'Mapa final'!$AB$53="Leve"),CONCATENATE("R8C",'Mapa final'!$P$53),"")</f>
        <v/>
      </c>
      <c r="K33" s="55" t="str">
        <f>IF(AND('Mapa final'!$Z$54="Media",'Mapa final'!$AB$54="Leve"),CONCATENATE("R8C",'Mapa final'!$P$54),"")</f>
        <v/>
      </c>
      <c r="L33" s="55" t="str">
        <f>IF(AND('Mapa final'!$Z$55="Media",'Mapa final'!$AB$55="Leve"),CONCATENATE("R8C",'Mapa final'!$P$55),"")</f>
        <v/>
      </c>
      <c r="M33" s="55" t="str">
        <f>IF(AND('Mapa final'!$Z$56="Media",'Mapa final'!$AB$56="Leve"),CONCATENATE("R8C",'Mapa final'!$P$56),"")</f>
        <v/>
      </c>
      <c r="N33" s="55" t="str">
        <f>IF(AND('Mapa final'!$Z$57="Media",'Mapa final'!$AB$57="Leve"),CONCATENATE("R8C",'Mapa final'!$P$57),"")</f>
        <v/>
      </c>
      <c r="O33" s="56" t="str">
        <f>IF(AND('Mapa final'!$Z$58="Media",'Mapa final'!$AB$58="Leve"),CONCATENATE("R8C",'Mapa final'!$P$58),"")</f>
        <v/>
      </c>
      <c r="P33" s="54" t="str">
        <f>IF(AND('Mapa final'!$Z$53="Media",'Mapa final'!$AB$53="Menor"),CONCATENATE("R8C",'Mapa final'!$P$53),"")</f>
        <v/>
      </c>
      <c r="Q33" s="55" t="str">
        <f>IF(AND('Mapa final'!$Z$54="Media",'Mapa final'!$AB$54="Menor"),CONCATENATE("R8C",'Mapa final'!$P$54),"")</f>
        <v/>
      </c>
      <c r="R33" s="55" t="str">
        <f>IF(AND('Mapa final'!$Z$55="Media",'Mapa final'!$AB$55="Menor"),CONCATENATE("R8C",'Mapa final'!$P$55),"")</f>
        <v/>
      </c>
      <c r="S33" s="55" t="str">
        <f>IF(AND('Mapa final'!$Z$56="Media",'Mapa final'!$AB$56="Menor"),CONCATENATE("R8C",'Mapa final'!$P$56),"")</f>
        <v/>
      </c>
      <c r="T33" s="55" t="str">
        <f>IF(AND('Mapa final'!$Z$57="Media",'Mapa final'!$AB$57="Menor"),CONCATENATE("R8C",'Mapa final'!$P$57),"")</f>
        <v/>
      </c>
      <c r="U33" s="56" t="str">
        <f>IF(AND('Mapa final'!$Z$58="Media",'Mapa final'!$AB$58="Menor"),CONCATENATE("R8C",'Mapa final'!$P$58),"")</f>
        <v/>
      </c>
      <c r="V33" s="54" t="str">
        <f>IF(AND('Mapa final'!$Z$53="Media",'Mapa final'!$AB$53="Moderado"),CONCATENATE("R8C",'Mapa final'!$P$53),"")</f>
        <v/>
      </c>
      <c r="W33" s="55" t="str">
        <f>IF(AND('Mapa final'!$Z$54="Media",'Mapa final'!$AB$54="Moderado"),CONCATENATE("R8C",'Mapa final'!$P$54),"")</f>
        <v/>
      </c>
      <c r="X33" s="55" t="str">
        <f>IF(AND('Mapa final'!$Z$55="Media",'Mapa final'!$AB$55="Moderado"),CONCATENATE("R8C",'Mapa final'!$P$55),"")</f>
        <v/>
      </c>
      <c r="Y33" s="55" t="str">
        <f>IF(AND('Mapa final'!$Z$56="Media",'Mapa final'!$AB$56="Moderado"),CONCATENATE("R8C",'Mapa final'!$P$56),"")</f>
        <v/>
      </c>
      <c r="Z33" s="55" t="str">
        <f>IF(AND('Mapa final'!$Z$57="Media",'Mapa final'!$AB$57="Moderado"),CONCATENATE("R8C",'Mapa final'!$P$57),"")</f>
        <v/>
      </c>
      <c r="AA33" s="56" t="str">
        <f>IF(AND('Mapa final'!$Z$58="Media",'Mapa final'!$AB$58="Moderado"),CONCATENATE("R8C",'Mapa final'!$P$58),"")</f>
        <v/>
      </c>
      <c r="AB33" s="38" t="str">
        <f>IF(AND('Mapa final'!$Z$53="Media",'Mapa final'!$AB$53="Mayor"),CONCATENATE("R8C",'Mapa final'!$P$53),"")</f>
        <v/>
      </c>
      <c r="AC33" s="39" t="str">
        <f>IF(AND('Mapa final'!$Z$54="Media",'Mapa final'!$AB$54="Mayor"),CONCATENATE("R8C",'Mapa final'!$P$54),"")</f>
        <v/>
      </c>
      <c r="AD33" s="44" t="str">
        <f>IF(AND('Mapa final'!$Z$55="Media",'Mapa final'!$AB$55="Mayor"),CONCATENATE("R8C",'Mapa final'!$P$55),"")</f>
        <v/>
      </c>
      <c r="AE33" s="44" t="str">
        <f>IF(AND('Mapa final'!$Z$56="Media",'Mapa final'!$AB$56="Mayor"),CONCATENATE("R8C",'Mapa final'!$P$56),"")</f>
        <v/>
      </c>
      <c r="AF33" s="44" t="str">
        <f>IF(AND('Mapa final'!$Z$57="Media",'Mapa final'!$AB$57="Mayor"),CONCATENATE("R8C",'Mapa final'!$P$57),"")</f>
        <v/>
      </c>
      <c r="AG33" s="40" t="str">
        <f>IF(AND('Mapa final'!$Z$58="Media",'Mapa final'!$AB$58="Mayor"),CONCATENATE("R8C",'Mapa final'!$P$58),"")</f>
        <v/>
      </c>
      <c r="AH33" s="41" t="str">
        <f>IF(AND('Mapa final'!$Z$53="Media",'Mapa final'!$AB$53="Catastrófico"),CONCATENATE("R8C",'Mapa final'!$P$53),"")</f>
        <v/>
      </c>
      <c r="AI33" s="42" t="str">
        <f>IF(AND('Mapa final'!$Z$54="Media",'Mapa final'!$AB$54="Catastrófico"),CONCATENATE("R8C",'Mapa final'!$P$54),"")</f>
        <v/>
      </c>
      <c r="AJ33" s="42" t="str">
        <f>IF(AND('Mapa final'!$Z$55="Media",'Mapa final'!$AB$55="Catastrófico"),CONCATENATE("R8C",'Mapa final'!$P$55),"")</f>
        <v/>
      </c>
      <c r="AK33" s="42" t="str">
        <f>IF(AND('Mapa final'!$Z$56="Media",'Mapa final'!$AB$56="Catastrófico"),CONCATENATE("R8C",'Mapa final'!$P$56),"")</f>
        <v/>
      </c>
      <c r="AL33" s="42" t="str">
        <f>IF(AND('Mapa final'!$Z$57="Media",'Mapa final'!$AB$57="Catastrófico"),CONCATENATE("R8C",'Mapa final'!$P$57),"")</f>
        <v/>
      </c>
      <c r="AM33" s="43" t="str">
        <f>IF(AND('Mapa final'!$Z$58="Media",'Mapa final'!$AB$58="Catastrófico"),CONCATENATE("R8C",'Mapa final'!$P$58),"")</f>
        <v/>
      </c>
      <c r="AN33" s="70"/>
      <c r="AO33" s="391"/>
      <c r="AP33" s="392"/>
      <c r="AQ33" s="392"/>
      <c r="AR33" s="392"/>
      <c r="AS33" s="392"/>
      <c r="AT33" s="393"/>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row>
    <row r="34" spans="1:80" ht="15" customHeight="1" x14ac:dyDescent="0.25">
      <c r="A34" s="70"/>
      <c r="B34" s="309"/>
      <c r="C34" s="309"/>
      <c r="D34" s="310"/>
      <c r="E34" s="350"/>
      <c r="F34" s="351"/>
      <c r="G34" s="351"/>
      <c r="H34" s="351"/>
      <c r="I34" s="352"/>
      <c r="J34" s="54" t="str">
        <f>IF(AND('Mapa final'!$Z$59="Media",'Mapa final'!$AB$59="Leve"),CONCATENATE("R9C",'Mapa final'!$P$59),"")</f>
        <v/>
      </c>
      <c r="K34" s="55" t="str">
        <f>IF(AND('Mapa final'!$Z$60="Media",'Mapa final'!$AB$60="Leve"),CONCATENATE("R9C",'Mapa final'!$P$60),"")</f>
        <v/>
      </c>
      <c r="L34" s="55" t="str">
        <f>IF(AND('Mapa final'!$Z$61="Media",'Mapa final'!$AB$61="Leve"),CONCATENATE("R9C",'Mapa final'!$P$61),"")</f>
        <v/>
      </c>
      <c r="M34" s="55" t="str">
        <f>IF(AND('Mapa final'!$Z$62="Media",'Mapa final'!$AB$62="Leve"),CONCATENATE("R9C",'Mapa final'!$P$62),"")</f>
        <v/>
      </c>
      <c r="N34" s="55" t="str">
        <f>IF(AND('Mapa final'!$Z$63="Media",'Mapa final'!$AB$63="Leve"),CONCATENATE("R9C",'Mapa final'!$P$63),"")</f>
        <v/>
      </c>
      <c r="O34" s="56" t="str">
        <f>IF(AND('Mapa final'!$Z$64="Media",'Mapa final'!$AB$64="Leve"),CONCATENATE("R9C",'Mapa final'!$P$64),"")</f>
        <v/>
      </c>
      <c r="P34" s="54" t="str">
        <f>IF(AND('Mapa final'!$Z$59="Media",'Mapa final'!$AB$59="Menor"),CONCATENATE("R9C",'Mapa final'!$P$59),"")</f>
        <v/>
      </c>
      <c r="Q34" s="55" t="str">
        <f>IF(AND('Mapa final'!$Z$60="Media",'Mapa final'!$AB$60="Menor"),CONCATENATE("R9C",'Mapa final'!$P$60),"")</f>
        <v/>
      </c>
      <c r="R34" s="55" t="str">
        <f>IF(AND('Mapa final'!$Z$61="Media",'Mapa final'!$AB$61="Menor"),CONCATENATE("R9C",'Mapa final'!$P$61),"")</f>
        <v/>
      </c>
      <c r="S34" s="55" t="str">
        <f>IF(AND('Mapa final'!$Z$62="Media",'Mapa final'!$AB$62="Menor"),CONCATENATE("R9C",'Mapa final'!$P$62),"")</f>
        <v/>
      </c>
      <c r="T34" s="55" t="str">
        <f>IF(AND('Mapa final'!$Z$63="Media",'Mapa final'!$AB$63="Menor"),CONCATENATE("R9C",'Mapa final'!$P$63),"")</f>
        <v/>
      </c>
      <c r="U34" s="56" t="str">
        <f>IF(AND('Mapa final'!$Z$64="Media",'Mapa final'!$AB$64="Menor"),CONCATENATE("R9C",'Mapa final'!$P$64),"")</f>
        <v/>
      </c>
      <c r="V34" s="54" t="str">
        <f>IF(AND('Mapa final'!$Z$59="Media",'Mapa final'!$AB$59="Moderado"),CONCATENATE("R9C",'Mapa final'!$P$59),"")</f>
        <v/>
      </c>
      <c r="W34" s="55" t="str">
        <f>IF(AND('Mapa final'!$Z$60="Media",'Mapa final'!$AB$60="Moderado"),CONCATENATE("R9C",'Mapa final'!$P$60),"")</f>
        <v/>
      </c>
      <c r="X34" s="55" t="str">
        <f>IF(AND('Mapa final'!$Z$61="Media",'Mapa final'!$AB$61="Moderado"),CONCATENATE("R9C",'Mapa final'!$P$61),"")</f>
        <v/>
      </c>
      <c r="Y34" s="55" t="str">
        <f>IF(AND('Mapa final'!$Z$62="Media",'Mapa final'!$AB$62="Moderado"),CONCATENATE("R9C",'Mapa final'!$P$62),"")</f>
        <v/>
      </c>
      <c r="Z34" s="55" t="str">
        <f>IF(AND('Mapa final'!$Z$63="Media",'Mapa final'!$AB$63="Moderado"),CONCATENATE("R9C",'Mapa final'!$P$63),"")</f>
        <v/>
      </c>
      <c r="AA34" s="56" t="str">
        <f>IF(AND('Mapa final'!$Z$64="Media",'Mapa final'!$AB$64="Moderado"),CONCATENATE("R9C",'Mapa final'!$P$64),"")</f>
        <v/>
      </c>
      <c r="AB34" s="38" t="str">
        <f>IF(AND('Mapa final'!$Z$59="Media",'Mapa final'!$AB$59="Mayor"),CONCATENATE("R9C",'Mapa final'!$P$59),"")</f>
        <v/>
      </c>
      <c r="AC34" s="39" t="str">
        <f>IF(AND('Mapa final'!$Z$60="Media",'Mapa final'!$AB$60="Mayor"),CONCATENATE("R9C",'Mapa final'!$P$60),"")</f>
        <v/>
      </c>
      <c r="AD34" s="44" t="str">
        <f>IF(AND('Mapa final'!$Z$61="Media",'Mapa final'!$AB$61="Mayor"),CONCATENATE("R9C",'Mapa final'!$P$61),"")</f>
        <v/>
      </c>
      <c r="AE34" s="44" t="str">
        <f>IF(AND('Mapa final'!$Z$62="Media",'Mapa final'!$AB$62="Mayor"),CONCATENATE("R9C",'Mapa final'!$P$62),"")</f>
        <v/>
      </c>
      <c r="AF34" s="44" t="str">
        <f>IF(AND('Mapa final'!$Z$63="Media",'Mapa final'!$AB$63="Mayor"),CONCATENATE("R9C",'Mapa final'!$P$63),"")</f>
        <v/>
      </c>
      <c r="AG34" s="40" t="str">
        <f>IF(AND('Mapa final'!$Z$64="Media",'Mapa final'!$AB$64="Mayor"),CONCATENATE("R9C",'Mapa final'!$P$64),"")</f>
        <v/>
      </c>
      <c r="AH34" s="41" t="str">
        <f>IF(AND('Mapa final'!$Z$59="Media",'Mapa final'!$AB$59="Catastrófico"),CONCATENATE("R9C",'Mapa final'!$P$59),"")</f>
        <v/>
      </c>
      <c r="AI34" s="42" t="str">
        <f>IF(AND('Mapa final'!$Z$60="Media",'Mapa final'!$AB$60="Catastrófico"),CONCATENATE("R9C",'Mapa final'!$P$60),"")</f>
        <v/>
      </c>
      <c r="AJ34" s="42" t="str">
        <f>IF(AND('Mapa final'!$Z$61="Media",'Mapa final'!$AB$61="Catastrófico"),CONCATENATE("R9C",'Mapa final'!$P$61),"")</f>
        <v/>
      </c>
      <c r="AK34" s="42" t="str">
        <f>IF(AND('Mapa final'!$Z$62="Media",'Mapa final'!$AB$62="Catastrófico"),CONCATENATE("R9C",'Mapa final'!$P$62),"")</f>
        <v/>
      </c>
      <c r="AL34" s="42" t="str">
        <f>IF(AND('Mapa final'!$Z$63="Media",'Mapa final'!$AB$63="Catastrófico"),CONCATENATE("R9C",'Mapa final'!$P$63),"")</f>
        <v/>
      </c>
      <c r="AM34" s="43" t="str">
        <f>IF(AND('Mapa final'!$Z$64="Media",'Mapa final'!$AB$64="Catastrófico"),CONCATENATE("R9C",'Mapa final'!$P$64),"")</f>
        <v/>
      </c>
      <c r="AN34" s="70"/>
      <c r="AO34" s="391"/>
      <c r="AP34" s="392"/>
      <c r="AQ34" s="392"/>
      <c r="AR34" s="392"/>
      <c r="AS34" s="392"/>
      <c r="AT34" s="393"/>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row>
    <row r="35" spans="1:80" ht="15.75" customHeight="1" thickBot="1" x14ac:dyDescent="0.3">
      <c r="A35" s="70"/>
      <c r="B35" s="309"/>
      <c r="C35" s="309"/>
      <c r="D35" s="310"/>
      <c r="E35" s="353"/>
      <c r="F35" s="354"/>
      <c r="G35" s="354"/>
      <c r="H35" s="354"/>
      <c r="I35" s="355"/>
      <c r="J35" s="54" t="str">
        <f>IF(AND('Mapa final'!$Z$65="Media",'Mapa final'!$AB$65="Leve"),CONCATENATE("R10C",'Mapa final'!$P$65),"")</f>
        <v/>
      </c>
      <c r="K35" s="55" t="str">
        <f>IF(AND('Mapa final'!$Z$66="Media",'Mapa final'!$AB$66="Leve"),CONCATENATE("R10C",'Mapa final'!$P$66),"")</f>
        <v/>
      </c>
      <c r="L35" s="55" t="str">
        <f>IF(AND('Mapa final'!$Z$67="Media",'Mapa final'!$AB$67="Leve"),CONCATENATE("R10C",'Mapa final'!$P$67),"")</f>
        <v/>
      </c>
      <c r="M35" s="55" t="str">
        <f>IF(AND('Mapa final'!$Z$68="Media",'Mapa final'!$AB$68="Leve"),CONCATENATE("R10C",'Mapa final'!$P$68),"")</f>
        <v/>
      </c>
      <c r="N35" s="55" t="str">
        <f>IF(AND('Mapa final'!$Z$69="Media",'Mapa final'!$AB$69="Leve"),CONCATENATE("R10C",'Mapa final'!$P$69),"")</f>
        <v/>
      </c>
      <c r="O35" s="56" t="str">
        <f>IF(AND('Mapa final'!$Z$70="Media",'Mapa final'!$AB$70="Leve"),CONCATENATE("R10C",'Mapa final'!$P$70),"")</f>
        <v/>
      </c>
      <c r="P35" s="54" t="str">
        <f>IF(AND('Mapa final'!$Z$65="Media",'Mapa final'!$AB$65="Menor"),CONCATENATE("R10C",'Mapa final'!$P$65),"")</f>
        <v/>
      </c>
      <c r="Q35" s="55" t="str">
        <f>IF(AND('Mapa final'!$Z$66="Media",'Mapa final'!$AB$66="Menor"),CONCATENATE("R10C",'Mapa final'!$P$66),"")</f>
        <v/>
      </c>
      <c r="R35" s="55" t="str">
        <f>IF(AND('Mapa final'!$Z$67="Media",'Mapa final'!$AB$67="Menor"),CONCATENATE("R10C",'Mapa final'!$P$67),"")</f>
        <v/>
      </c>
      <c r="S35" s="55" t="str">
        <f>IF(AND('Mapa final'!$Z$68="Media",'Mapa final'!$AB$68="Menor"),CONCATENATE("R10C",'Mapa final'!$P$68),"")</f>
        <v/>
      </c>
      <c r="T35" s="55" t="str">
        <f>IF(AND('Mapa final'!$Z$69="Media",'Mapa final'!$AB$69="Menor"),CONCATENATE("R10C",'Mapa final'!$P$69),"")</f>
        <v/>
      </c>
      <c r="U35" s="56" t="str">
        <f>IF(AND('Mapa final'!$Z$70="Media",'Mapa final'!$AB$70="Menor"),CONCATENATE("R10C",'Mapa final'!$P$70),"")</f>
        <v/>
      </c>
      <c r="V35" s="54" t="str">
        <f>IF(AND('Mapa final'!$Z$65="Media",'Mapa final'!$AB$65="Moderado"),CONCATENATE("R10C",'Mapa final'!$P$65),"")</f>
        <v/>
      </c>
      <c r="W35" s="55" t="str">
        <f>IF(AND('Mapa final'!$Z$66="Media",'Mapa final'!$AB$66="Moderado"),CONCATENATE("R10C",'Mapa final'!$P$66),"")</f>
        <v/>
      </c>
      <c r="X35" s="55" t="str">
        <f>IF(AND('Mapa final'!$Z$67="Media",'Mapa final'!$AB$67="Moderado"),CONCATENATE("R10C",'Mapa final'!$P$67),"")</f>
        <v/>
      </c>
      <c r="Y35" s="55" t="str">
        <f>IF(AND('Mapa final'!$Z$68="Media",'Mapa final'!$AB$68="Moderado"),CONCATENATE("R10C",'Mapa final'!$P$68),"")</f>
        <v/>
      </c>
      <c r="Z35" s="55" t="str">
        <f>IF(AND('Mapa final'!$Z$69="Media",'Mapa final'!$AB$69="Moderado"),CONCATENATE("R10C",'Mapa final'!$P$69),"")</f>
        <v/>
      </c>
      <c r="AA35" s="56" t="str">
        <f>IF(AND('Mapa final'!$Z$70="Media",'Mapa final'!$AB$70="Moderado"),CONCATENATE("R10C",'Mapa final'!$P$70),"")</f>
        <v/>
      </c>
      <c r="AB35" s="45" t="str">
        <f>IF(AND('Mapa final'!$Z$65="Media",'Mapa final'!$AB$65="Mayor"),CONCATENATE("R10C",'Mapa final'!$P$65),"")</f>
        <v/>
      </c>
      <c r="AC35" s="46" t="str">
        <f>IF(AND('Mapa final'!$Z$66="Media",'Mapa final'!$AB$66="Mayor"),CONCATENATE("R10C",'Mapa final'!$P$66),"")</f>
        <v/>
      </c>
      <c r="AD35" s="46" t="str">
        <f>IF(AND('Mapa final'!$Z$67="Media",'Mapa final'!$AB$67="Mayor"),CONCATENATE("R10C",'Mapa final'!$P$67),"")</f>
        <v/>
      </c>
      <c r="AE35" s="46" t="str">
        <f>IF(AND('Mapa final'!$Z$68="Media",'Mapa final'!$AB$68="Mayor"),CONCATENATE("R10C",'Mapa final'!$P$68),"")</f>
        <v/>
      </c>
      <c r="AF35" s="46" t="str">
        <f>IF(AND('Mapa final'!$Z$69="Media",'Mapa final'!$AB$69="Mayor"),CONCATENATE("R10C",'Mapa final'!$P$69),"")</f>
        <v/>
      </c>
      <c r="AG35" s="47" t="str">
        <f>IF(AND('Mapa final'!$Z$70="Media",'Mapa final'!$AB$70="Mayor"),CONCATENATE("R10C",'Mapa final'!$P$70),"")</f>
        <v/>
      </c>
      <c r="AH35" s="48" t="str">
        <f>IF(AND('Mapa final'!$Z$65="Media",'Mapa final'!$AB$65="Catastrófico"),CONCATENATE("R10C",'Mapa final'!$P$65),"")</f>
        <v/>
      </c>
      <c r="AI35" s="49" t="str">
        <f>IF(AND('Mapa final'!$Z$66="Media",'Mapa final'!$AB$66="Catastrófico"),CONCATENATE("R10C",'Mapa final'!$P$66),"")</f>
        <v/>
      </c>
      <c r="AJ35" s="49" t="str">
        <f>IF(AND('Mapa final'!$Z$67="Media",'Mapa final'!$AB$67="Catastrófico"),CONCATENATE("R10C",'Mapa final'!$P$67),"")</f>
        <v/>
      </c>
      <c r="AK35" s="49" t="str">
        <f>IF(AND('Mapa final'!$Z$68="Media",'Mapa final'!$AB$68="Catastrófico"),CONCATENATE("R10C",'Mapa final'!$P$68),"")</f>
        <v/>
      </c>
      <c r="AL35" s="49" t="str">
        <f>IF(AND('Mapa final'!$Z$69="Media",'Mapa final'!$AB$69="Catastrófico"),CONCATENATE("R10C",'Mapa final'!$P$69),"")</f>
        <v/>
      </c>
      <c r="AM35" s="50" t="str">
        <f>IF(AND('Mapa final'!$Z$70="Media",'Mapa final'!$AB$70="Catastrófico"),CONCATENATE("R10C",'Mapa final'!$P$70),"")</f>
        <v/>
      </c>
      <c r="AN35" s="70"/>
      <c r="AO35" s="394"/>
      <c r="AP35" s="395"/>
      <c r="AQ35" s="395"/>
      <c r="AR35" s="395"/>
      <c r="AS35" s="395"/>
      <c r="AT35" s="396"/>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row>
    <row r="36" spans="1:80" ht="15" customHeight="1" x14ac:dyDescent="0.25">
      <c r="A36" s="70"/>
      <c r="B36" s="309"/>
      <c r="C36" s="309"/>
      <c r="D36" s="310"/>
      <c r="E36" s="347" t="s">
        <v>112</v>
      </c>
      <c r="F36" s="348"/>
      <c r="G36" s="348"/>
      <c r="H36" s="348"/>
      <c r="I36" s="348"/>
      <c r="J36" s="60" t="str">
        <f ca="1">IF(AND('Mapa final'!$Z$11="Baja",'Mapa final'!$AB$11="Leve"),CONCATENATE("R1C",'Mapa final'!$P$11),"")</f>
        <v/>
      </c>
      <c r="K36" s="61" t="str">
        <f>IF(AND('Mapa final'!$Z$12="Baja",'Mapa final'!$AB$12="Leve"),CONCATENATE("R1C",'Mapa final'!$P$12),"")</f>
        <v/>
      </c>
      <c r="L36" s="61" t="str">
        <f>IF(AND('Mapa final'!$Z$13="Baja",'Mapa final'!$AB$13="Leve"),CONCATENATE("R1C",'Mapa final'!$P$13),"")</f>
        <v/>
      </c>
      <c r="M36" s="61" t="str">
        <f>IF(AND('Mapa final'!$Z$14="Baja",'Mapa final'!$AB$14="Leve"),CONCATENATE("R1C",'Mapa final'!$P$14),"")</f>
        <v/>
      </c>
      <c r="N36" s="61" t="str">
        <f>IF(AND('Mapa final'!$Z$15="Baja",'Mapa final'!$AB$15="Leve"),CONCATENATE("R1C",'Mapa final'!$P$15),"")</f>
        <v/>
      </c>
      <c r="O36" s="62" t="str">
        <f>IF(AND('Mapa final'!$Z$16="Baja",'Mapa final'!$AB$16="Leve"),CONCATENATE("R1C",'Mapa final'!$P$16),"")</f>
        <v/>
      </c>
      <c r="P36" s="51" t="str">
        <f ca="1">IF(AND('Mapa final'!$Z$11="Baja",'Mapa final'!$AB$11="Menor"),CONCATENATE("R1C",'Mapa final'!$P$11),"")</f>
        <v/>
      </c>
      <c r="Q36" s="52" t="str">
        <f>IF(AND('Mapa final'!$Z$12="Baja",'Mapa final'!$AB$12="Menor"),CONCATENATE("R1C",'Mapa final'!$P$12),"")</f>
        <v/>
      </c>
      <c r="R36" s="52" t="str">
        <f>IF(AND('Mapa final'!$Z$13="Baja",'Mapa final'!$AB$13="Menor"),CONCATENATE("R1C",'Mapa final'!$P$13),"")</f>
        <v/>
      </c>
      <c r="S36" s="52" t="str">
        <f>IF(AND('Mapa final'!$Z$14="Baja",'Mapa final'!$AB$14="Menor"),CONCATENATE("R1C",'Mapa final'!$P$14),"")</f>
        <v/>
      </c>
      <c r="T36" s="52" t="str">
        <f>IF(AND('Mapa final'!$Z$15="Baja",'Mapa final'!$AB$15="Menor"),CONCATENATE("R1C",'Mapa final'!$P$15),"")</f>
        <v/>
      </c>
      <c r="U36" s="53" t="str">
        <f>IF(AND('Mapa final'!$Z$16="Baja",'Mapa final'!$AB$16="Menor"),CONCATENATE("R1C",'Mapa final'!$P$16),"")</f>
        <v/>
      </c>
      <c r="V36" s="51" t="str">
        <f ca="1">IF(AND('Mapa final'!$Z$11="Baja",'Mapa final'!$AB$11="Moderado"),CONCATENATE("R1C",'Mapa final'!$P$11),"")</f>
        <v/>
      </c>
      <c r="W36" s="52" t="str">
        <f>IF(AND('Mapa final'!$Z$12="Baja",'Mapa final'!$AB$12="Moderado"),CONCATENATE("R1C",'Mapa final'!$P$12),"")</f>
        <v/>
      </c>
      <c r="X36" s="52" t="str">
        <f>IF(AND('Mapa final'!$Z$13="Baja",'Mapa final'!$AB$13="Moderado"),CONCATENATE("R1C",'Mapa final'!$P$13),"")</f>
        <v/>
      </c>
      <c r="Y36" s="52" t="str">
        <f>IF(AND('Mapa final'!$Z$14="Baja",'Mapa final'!$AB$14="Moderado"),CONCATENATE("R1C",'Mapa final'!$P$14),"")</f>
        <v/>
      </c>
      <c r="Z36" s="52" t="str">
        <f>IF(AND('Mapa final'!$Z$15="Baja",'Mapa final'!$AB$15="Moderado"),CONCATENATE("R1C",'Mapa final'!$P$15),"")</f>
        <v/>
      </c>
      <c r="AA36" s="53" t="str">
        <f>IF(AND('Mapa final'!$Z$16="Baja",'Mapa final'!$AB$16="Moderado"),CONCATENATE("R1C",'Mapa final'!$P$16),"")</f>
        <v/>
      </c>
      <c r="AB36" s="32" t="str">
        <f ca="1">IF(AND('Mapa final'!$Z$11="Baja",'Mapa final'!$AB$11="Mayor"),CONCATENATE("R1C",'Mapa final'!$P$11),"")</f>
        <v/>
      </c>
      <c r="AC36" s="33" t="str">
        <f>IF(AND('Mapa final'!$Z$12="Baja",'Mapa final'!$AB$12="Mayor"),CONCATENATE("R1C",'Mapa final'!$P$12),"")</f>
        <v/>
      </c>
      <c r="AD36" s="33" t="str">
        <f>IF(AND('Mapa final'!$Z$13="Baja",'Mapa final'!$AB$13="Mayor"),CONCATENATE("R1C",'Mapa final'!$P$13),"")</f>
        <v/>
      </c>
      <c r="AE36" s="33" t="str">
        <f>IF(AND('Mapa final'!$Z$14="Baja",'Mapa final'!$AB$14="Mayor"),CONCATENATE("R1C",'Mapa final'!$P$14),"")</f>
        <v/>
      </c>
      <c r="AF36" s="33" t="str">
        <f>IF(AND('Mapa final'!$Z$15="Baja",'Mapa final'!$AB$15="Mayor"),CONCATENATE("R1C",'Mapa final'!$P$15),"")</f>
        <v/>
      </c>
      <c r="AG36" s="34" t="str">
        <f>IF(AND('Mapa final'!$Z$16="Baja",'Mapa final'!$AB$16="Mayor"),CONCATENATE("R1C",'Mapa final'!$P$16),"")</f>
        <v/>
      </c>
      <c r="AH36" s="35" t="str">
        <f ca="1">IF(AND('Mapa final'!$Z$11="Baja",'Mapa final'!$AB$11="Catastrófico"),CONCATENATE("R1C",'Mapa final'!$P$11),"")</f>
        <v/>
      </c>
      <c r="AI36" s="36" t="str">
        <f>IF(AND('Mapa final'!$Z$12="Baja",'Mapa final'!$AB$12="Catastrófico"),CONCATENATE("R1C",'Mapa final'!$P$12),"")</f>
        <v/>
      </c>
      <c r="AJ36" s="36" t="str">
        <f>IF(AND('Mapa final'!$Z$13="Baja",'Mapa final'!$AB$13="Catastrófico"),CONCATENATE("R1C",'Mapa final'!$P$13),"")</f>
        <v/>
      </c>
      <c r="AK36" s="36" t="str">
        <f>IF(AND('Mapa final'!$Z$14="Baja",'Mapa final'!$AB$14="Catastrófico"),CONCATENATE("R1C",'Mapa final'!$P$14),"")</f>
        <v/>
      </c>
      <c r="AL36" s="36" t="str">
        <f>IF(AND('Mapa final'!$Z$15="Baja",'Mapa final'!$AB$15="Catastrófico"),CONCATENATE("R1C",'Mapa final'!$P$15),"")</f>
        <v/>
      </c>
      <c r="AM36" s="37" t="str">
        <f>IF(AND('Mapa final'!$Z$16="Baja",'Mapa final'!$AB$16="Catastrófico"),CONCATENATE("R1C",'Mapa final'!$P$16),"")</f>
        <v/>
      </c>
      <c r="AN36" s="70"/>
      <c r="AO36" s="379" t="s">
        <v>80</v>
      </c>
      <c r="AP36" s="380"/>
      <c r="AQ36" s="380"/>
      <c r="AR36" s="380"/>
      <c r="AS36" s="380"/>
      <c r="AT36" s="381"/>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row>
    <row r="37" spans="1:80" ht="15" customHeight="1" x14ac:dyDescent="0.25">
      <c r="A37" s="70"/>
      <c r="B37" s="309"/>
      <c r="C37" s="309"/>
      <c r="D37" s="310"/>
      <c r="E37" s="366"/>
      <c r="F37" s="367"/>
      <c r="G37" s="367"/>
      <c r="H37" s="367"/>
      <c r="I37" s="367"/>
      <c r="J37" s="63" t="str">
        <f ca="1">IF(AND('Mapa final'!$Z$17="Baja",'Mapa final'!$AB$17="Leve"),CONCATENATE("R2C",'Mapa final'!$P$17),"")</f>
        <v/>
      </c>
      <c r="K37" s="64" t="str">
        <f>IF(AND('Mapa final'!$Z$18="Baja",'Mapa final'!$AB$18="Leve"),CONCATENATE("R2C",'Mapa final'!$P$18),"")</f>
        <v/>
      </c>
      <c r="L37" s="64" t="str">
        <f>IF(AND('Mapa final'!$Z$19="Baja",'Mapa final'!$AB$19="Leve"),CONCATENATE("R2C",'Mapa final'!$P$19),"")</f>
        <v/>
      </c>
      <c r="M37" s="64" t="str">
        <f>IF(AND('Mapa final'!$Z$20="Baja",'Mapa final'!$AB$20="Leve"),CONCATENATE("R2C",'Mapa final'!$P$20),"")</f>
        <v/>
      </c>
      <c r="N37" s="64" t="str">
        <f>IF(AND('Mapa final'!$Z$21="Baja",'Mapa final'!$AB$21="Leve"),CONCATENATE("R2C",'Mapa final'!$P$21),"")</f>
        <v/>
      </c>
      <c r="O37" s="65" t="str">
        <f>IF(AND('Mapa final'!$Z$22="Baja",'Mapa final'!$AB$22="Leve"),CONCATENATE("R2C",'Mapa final'!$P$22),"")</f>
        <v/>
      </c>
      <c r="P37" s="54" t="str">
        <f ca="1">IF(AND('Mapa final'!$Z$17="Baja",'Mapa final'!$AB$17="Menor"),CONCATENATE("R2C",'Mapa final'!$P$17),"")</f>
        <v/>
      </c>
      <c r="Q37" s="55" t="str">
        <f>IF(AND('Mapa final'!$Z$18="Baja",'Mapa final'!$AB$18="Menor"),CONCATENATE("R2C",'Mapa final'!$P$18),"")</f>
        <v/>
      </c>
      <c r="R37" s="55" t="str">
        <f>IF(AND('Mapa final'!$Z$19="Baja",'Mapa final'!$AB$19="Menor"),CONCATENATE("R2C",'Mapa final'!$P$19),"")</f>
        <v/>
      </c>
      <c r="S37" s="55" t="str">
        <f>IF(AND('Mapa final'!$Z$20="Baja",'Mapa final'!$AB$20="Menor"),CONCATENATE("R2C",'Mapa final'!$P$20),"")</f>
        <v/>
      </c>
      <c r="T37" s="55" t="str">
        <f>IF(AND('Mapa final'!$Z$21="Baja",'Mapa final'!$AB$21="Menor"),CONCATENATE("R2C",'Mapa final'!$P$21),"")</f>
        <v/>
      </c>
      <c r="U37" s="56" t="str">
        <f>IF(AND('Mapa final'!$Z$22="Baja",'Mapa final'!$AB$22="Menor"),CONCATENATE("R2C",'Mapa final'!$P$22),"")</f>
        <v/>
      </c>
      <c r="V37" s="54" t="str">
        <f ca="1">IF(AND('Mapa final'!$Z$17="Baja",'Mapa final'!$AB$17="Moderado"),CONCATENATE("R2C",'Mapa final'!$P$17),"")</f>
        <v/>
      </c>
      <c r="W37" s="55" t="str">
        <f>IF(AND('Mapa final'!$Z$18="Baja",'Mapa final'!$AB$18="Moderado"),CONCATENATE("R2C",'Mapa final'!$P$18),"")</f>
        <v/>
      </c>
      <c r="X37" s="55" t="str">
        <f>IF(AND('Mapa final'!$Z$19="Baja",'Mapa final'!$AB$19="Moderado"),CONCATENATE("R2C",'Mapa final'!$P$19),"")</f>
        <v/>
      </c>
      <c r="Y37" s="55" t="str">
        <f>IF(AND('Mapa final'!$Z$20="Baja",'Mapa final'!$AB$20="Moderado"),CONCATENATE("R2C",'Mapa final'!$P$20),"")</f>
        <v/>
      </c>
      <c r="Z37" s="55" t="str">
        <f>IF(AND('Mapa final'!$Z$21="Baja",'Mapa final'!$AB$21="Moderado"),CONCATENATE("R2C",'Mapa final'!$P$21),"")</f>
        <v/>
      </c>
      <c r="AA37" s="56" t="str">
        <f>IF(AND('Mapa final'!$Z$22="Baja",'Mapa final'!$AB$22="Moderado"),CONCATENATE("R2C",'Mapa final'!$P$22),"")</f>
        <v/>
      </c>
      <c r="AB37" s="38" t="str">
        <f ca="1">IF(AND('Mapa final'!$Z$17="Baja",'Mapa final'!$AB$17="Mayor"),CONCATENATE("R2C",'Mapa final'!$P$17),"")</f>
        <v/>
      </c>
      <c r="AC37" s="39" t="str">
        <f>IF(AND('Mapa final'!$Z$18="Baja",'Mapa final'!$AB$18="Mayor"),CONCATENATE("R2C",'Mapa final'!$P$18),"")</f>
        <v/>
      </c>
      <c r="AD37" s="39" t="str">
        <f>IF(AND('Mapa final'!$Z$19="Baja",'Mapa final'!$AB$19="Mayor"),CONCATENATE("R2C",'Mapa final'!$P$19),"")</f>
        <v/>
      </c>
      <c r="AE37" s="39" t="str">
        <f>IF(AND('Mapa final'!$Z$20="Baja",'Mapa final'!$AB$20="Mayor"),CONCATENATE("R2C",'Mapa final'!$P$20),"")</f>
        <v/>
      </c>
      <c r="AF37" s="39" t="str">
        <f>IF(AND('Mapa final'!$Z$21="Baja",'Mapa final'!$AB$21="Mayor"),CONCATENATE("R2C",'Mapa final'!$P$21),"")</f>
        <v/>
      </c>
      <c r="AG37" s="40" t="str">
        <f>IF(AND('Mapa final'!$Z$22="Baja",'Mapa final'!$AB$22="Mayor"),CONCATENATE("R2C",'Mapa final'!$P$22),"")</f>
        <v/>
      </c>
      <c r="AH37" s="41" t="str">
        <f ca="1">IF(AND('Mapa final'!$Z$17="Baja",'Mapa final'!$AB$17="Catastrófico"),CONCATENATE("R2C",'Mapa final'!$P$17),"")</f>
        <v/>
      </c>
      <c r="AI37" s="42" t="str">
        <f>IF(AND('Mapa final'!$Z$18="Baja",'Mapa final'!$AB$18="Catastrófico"),CONCATENATE("R2C",'Mapa final'!$P$18),"")</f>
        <v/>
      </c>
      <c r="AJ37" s="42" t="str">
        <f>IF(AND('Mapa final'!$Z$19="Baja",'Mapa final'!$AB$19="Catastrófico"),CONCATENATE("R2C",'Mapa final'!$P$19),"")</f>
        <v/>
      </c>
      <c r="AK37" s="42" t="str">
        <f>IF(AND('Mapa final'!$Z$20="Baja",'Mapa final'!$AB$20="Catastrófico"),CONCATENATE("R2C",'Mapa final'!$P$20),"")</f>
        <v/>
      </c>
      <c r="AL37" s="42" t="str">
        <f>IF(AND('Mapa final'!$Z$21="Baja",'Mapa final'!$AB$21="Catastrófico"),CONCATENATE("R2C",'Mapa final'!$P$21),"")</f>
        <v/>
      </c>
      <c r="AM37" s="43" t="str">
        <f>IF(AND('Mapa final'!$Z$22="Baja",'Mapa final'!$AB$22="Catastrófico"),CONCATENATE("R2C",'Mapa final'!$P$22),"")</f>
        <v/>
      </c>
      <c r="AN37" s="70"/>
      <c r="AO37" s="382"/>
      <c r="AP37" s="383"/>
      <c r="AQ37" s="383"/>
      <c r="AR37" s="383"/>
      <c r="AS37" s="383"/>
      <c r="AT37" s="384"/>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row>
    <row r="38" spans="1:80" ht="15" customHeight="1" x14ac:dyDescent="0.25">
      <c r="A38" s="70"/>
      <c r="B38" s="309"/>
      <c r="C38" s="309"/>
      <c r="D38" s="310"/>
      <c r="E38" s="350"/>
      <c r="F38" s="351"/>
      <c r="G38" s="351"/>
      <c r="H38" s="351"/>
      <c r="I38" s="367"/>
      <c r="J38" s="63" t="str">
        <f>IF(AND('Mapa final'!$Z$23="Baja",'Mapa final'!$AB$23="Leve"),CONCATENATE("R3C",'Mapa final'!$P$23),"")</f>
        <v/>
      </c>
      <c r="K38" s="64" t="str">
        <f>IF(AND('Mapa final'!$Z$24="Baja",'Mapa final'!$AB$24="Leve"),CONCATENATE("R3C",'Mapa final'!$P$24),"")</f>
        <v/>
      </c>
      <c r="L38" s="64" t="str">
        <f>IF(AND('Mapa final'!$Z$25="Baja",'Mapa final'!$AB$25="Leve"),CONCATENATE("R3C",'Mapa final'!$P$25),"")</f>
        <v/>
      </c>
      <c r="M38" s="64" t="str">
        <f>IF(AND('Mapa final'!$Z$26="Baja",'Mapa final'!$AB$26="Leve"),CONCATENATE("R3C",'Mapa final'!$P$26),"")</f>
        <v/>
      </c>
      <c r="N38" s="64" t="str">
        <f>IF(AND('Mapa final'!$Z$27="Baja",'Mapa final'!$AB$27="Leve"),CONCATENATE("R3C",'Mapa final'!$P$27),"")</f>
        <v/>
      </c>
      <c r="O38" s="65" t="str">
        <f>IF(AND('Mapa final'!$Z$28="Baja",'Mapa final'!$AB$28="Leve"),CONCATENATE("R3C",'Mapa final'!$P$28),"")</f>
        <v/>
      </c>
      <c r="P38" s="54" t="str">
        <f>IF(AND('Mapa final'!$Z$23="Baja",'Mapa final'!$AB$23="Menor"),CONCATENATE("R3C",'Mapa final'!$P$23),"")</f>
        <v/>
      </c>
      <c r="Q38" s="55" t="str">
        <f>IF(AND('Mapa final'!$Z$24="Baja",'Mapa final'!$AB$24="Menor"),CONCATENATE("R3C",'Mapa final'!$P$24),"")</f>
        <v/>
      </c>
      <c r="R38" s="55" t="str">
        <f>IF(AND('Mapa final'!$Z$25="Baja",'Mapa final'!$AB$25="Menor"),CONCATENATE("R3C",'Mapa final'!$P$25),"")</f>
        <v/>
      </c>
      <c r="S38" s="55" t="str">
        <f>IF(AND('Mapa final'!$Z$26="Baja",'Mapa final'!$AB$26="Menor"),CONCATENATE("R3C",'Mapa final'!$P$26),"")</f>
        <v/>
      </c>
      <c r="T38" s="55" t="str">
        <f>IF(AND('Mapa final'!$Z$27="Baja",'Mapa final'!$AB$27="Menor"),CONCATENATE("R3C",'Mapa final'!$P$27),"")</f>
        <v/>
      </c>
      <c r="U38" s="56" t="str">
        <f>IF(AND('Mapa final'!$Z$28="Baja",'Mapa final'!$AB$28="Menor"),CONCATENATE("R3C",'Mapa final'!$P$28),"")</f>
        <v/>
      </c>
      <c r="V38" s="54" t="str">
        <f>IF(AND('Mapa final'!$Z$23="Baja",'Mapa final'!$AB$23="Moderado"),CONCATENATE("R3C",'Mapa final'!$P$23),"")</f>
        <v/>
      </c>
      <c r="W38" s="55" t="str">
        <f>IF(AND('Mapa final'!$Z$24="Baja",'Mapa final'!$AB$24="Moderado"),CONCATENATE("R3C",'Mapa final'!$P$24),"")</f>
        <v/>
      </c>
      <c r="X38" s="55" t="str">
        <f>IF(AND('Mapa final'!$Z$25="Baja",'Mapa final'!$AB$25="Moderado"),CONCATENATE("R3C",'Mapa final'!$P$25),"")</f>
        <v/>
      </c>
      <c r="Y38" s="55" t="str">
        <f>IF(AND('Mapa final'!$Z$26="Baja",'Mapa final'!$AB$26="Moderado"),CONCATENATE("R3C",'Mapa final'!$P$26),"")</f>
        <v/>
      </c>
      <c r="Z38" s="55" t="str">
        <f>IF(AND('Mapa final'!$Z$27="Baja",'Mapa final'!$AB$27="Moderado"),CONCATENATE("R3C",'Mapa final'!$P$27),"")</f>
        <v/>
      </c>
      <c r="AA38" s="56" t="str">
        <f>IF(AND('Mapa final'!$Z$28="Baja",'Mapa final'!$AB$28="Moderado"),CONCATENATE("R3C",'Mapa final'!$P$28),"")</f>
        <v/>
      </c>
      <c r="AB38" s="38" t="str">
        <f>IF(AND('Mapa final'!$Z$23="Baja",'Mapa final'!$AB$23="Mayor"),CONCATENATE("R3C",'Mapa final'!$P$23),"")</f>
        <v/>
      </c>
      <c r="AC38" s="39" t="str">
        <f>IF(AND('Mapa final'!$Z$24="Baja",'Mapa final'!$AB$24="Mayor"),CONCATENATE("R3C",'Mapa final'!$P$24),"")</f>
        <v/>
      </c>
      <c r="AD38" s="39" t="str">
        <f>IF(AND('Mapa final'!$Z$25="Baja",'Mapa final'!$AB$25="Mayor"),CONCATENATE("R3C",'Mapa final'!$P$25),"")</f>
        <v/>
      </c>
      <c r="AE38" s="39" t="str">
        <f>IF(AND('Mapa final'!$Z$26="Baja",'Mapa final'!$AB$26="Mayor"),CONCATENATE("R3C",'Mapa final'!$P$26),"")</f>
        <v/>
      </c>
      <c r="AF38" s="39" t="str">
        <f>IF(AND('Mapa final'!$Z$27="Baja",'Mapa final'!$AB$27="Mayor"),CONCATENATE("R3C",'Mapa final'!$P$27),"")</f>
        <v/>
      </c>
      <c r="AG38" s="40" t="str">
        <f>IF(AND('Mapa final'!$Z$28="Baja",'Mapa final'!$AB$28="Mayor"),CONCATENATE("R3C",'Mapa final'!$P$28),"")</f>
        <v/>
      </c>
      <c r="AH38" s="41" t="str">
        <f>IF(AND('Mapa final'!$Z$23="Baja",'Mapa final'!$AB$23="Catastrófico"),CONCATENATE("R3C",'Mapa final'!$P$23),"")</f>
        <v/>
      </c>
      <c r="AI38" s="42" t="str">
        <f>IF(AND('Mapa final'!$Z$24="Baja",'Mapa final'!$AB$24="Catastrófico"),CONCATENATE("R3C",'Mapa final'!$P$24),"")</f>
        <v/>
      </c>
      <c r="AJ38" s="42" t="str">
        <f>IF(AND('Mapa final'!$Z$25="Baja",'Mapa final'!$AB$25="Catastrófico"),CONCATENATE("R3C",'Mapa final'!$P$25),"")</f>
        <v/>
      </c>
      <c r="AK38" s="42" t="str">
        <f>IF(AND('Mapa final'!$Z$26="Baja",'Mapa final'!$AB$26="Catastrófico"),CONCATENATE("R3C",'Mapa final'!$P$26),"")</f>
        <v/>
      </c>
      <c r="AL38" s="42" t="str">
        <f>IF(AND('Mapa final'!$Z$27="Baja",'Mapa final'!$AB$27="Catastrófico"),CONCATENATE("R3C",'Mapa final'!$P$27),"")</f>
        <v/>
      </c>
      <c r="AM38" s="43" t="str">
        <f>IF(AND('Mapa final'!$Z$28="Baja",'Mapa final'!$AB$28="Catastrófico"),CONCATENATE("R3C",'Mapa final'!$P$28),"")</f>
        <v/>
      </c>
      <c r="AN38" s="70"/>
      <c r="AO38" s="382"/>
      <c r="AP38" s="383"/>
      <c r="AQ38" s="383"/>
      <c r="AR38" s="383"/>
      <c r="AS38" s="383"/>
      <c r="AT38" s="384"/>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row>
    <row r="39" spans="1:80" ht="15" customHeight="1" x14ac:dyDescent="0.25">
      <c r="A39" s="70"/>
      <c r="B39" s="309"/>
      <c r="C39" s="309"/>
      <c r="D39" s="310"/>
      <c r="E39" s="350"/>
      <c r="F39" s="351"/>
      <c r="G39" s="351"/>
      <c r="H39" s="351"/>
      <c r="I39" s="367"/>
      <c r="J39" s="63" t="str">
        <f>IF(AND('Mapa final'!$Z$29="Baja",'Mapa final'!$AB$29="Leve"),CONCATENATE("R4C",'Mapa final'!$P$29),"")</f>
        <v/>
      </c>
      <c r="K39" s="64" t="str">
        <f>IF(AND('Mapa final'!$Z$30="Baja",'Mapa final'!$AB$30="Leve"),CONCATENATE("R4C",'Mapa final'!$P$30),"")</f>
        <v/>
      </c>
      <c r="L39" s="64" t="str">
        <f>IF(AND('Mapa final'!$Z$31="Baja",'Mapa final'!$AB$31="Leve"),CONCATENATE("R4C",'Mapa final'!$P$31),"")</f>
        <v/>
      </c>
      <c r="M39" s="64" t="str">
        <f>IF(AND('Mapa final'!$Z$32="Baja",'Mapa final'!$AB$32="Leve"),CONCATENATE("R4C",'Mapa final'!$P$32),"")</f>
        <v/>
      </c>
      <c r="N39" s="64" t="str">
        <f>IF(AND('Mapa final'!$Z$33="Baja",'Mapa final'!$AB$33="Leve"),CONCATENATE("R4C",'Mapa final'!$P$33),"")</f>
        <v/>
      </c>
      <c r="O39" s="65" t="str">
        <f>IF(AND('Mapa final'!$Z$34="Baja",'Mapa final'!$AB$34="Leve"),CONCATENATE("R4C",'Mapa final'!$P$34),"")</f>
        <v/>
      </c>
      <c r="P39" s="54" t="str">
        <f>IF(AND('Mapa final'!$Z$29="Baja",'Mapa final'!$AB$29="Menor"),CONCATENATE("R4C",'Mapa final'!$P$29),"")</f>
        <v/>
      </c>
      <c r="Q39" s="55" t="str">
        <f>IF(AND('Mapa final'!$Z$30="Baja",'Mapa final'!$AB$30="Menor"),CONCATENATE("R4C",'Mapa final'!$P$30),"")</f>
        <v/>
      </c>
      <c r="R39" s="55" t="str">
        <f>IF(AND('Mapa final'!$Z$31="Baja",'Mapa final'!$AB$31="Menor"),CONCATENATE("R4C",'Mapa final'!$P$31),"")</f>
        <v/>
      </c>
      <c r="S39" s="55" t="str">
        <f>IF(AND('Mapa final'!$Z$32="Baja",'Mapa final'!$AB$32="Menor"),CONCATENATE("R4C",'Mapa final'!$P$32),"")</f>
        <v/>
      </c>
      <c r="T39" s="55" t="str">
        <f>IF(AND('Mapa final'!$Z$33="Baja",'Mapa final'!$AB$33="Menor"),CONCATENATE("R4C",'Mapa final'!$P$33),"")</f>
        <v/>
      </c>
      <c r="U39" s="56" t="str">
        <f>IF(AND('Mapa final'!$Z$34="Baja",'Mapa final'!$AB$34="Menor"),CONCATENATE("R4C",'Mapa final'!$P$34),"")</f>
        <v/>
      </c>
      <c r="V39" s="54" t="str">
        <f>IF(AND('Mapa final'!$Z$29="Baja",'Mapa final'!$AB$29="Moderado"),CONCATENATE("R4C",'Mapa final'!$P$29),"")</f>
        <v/>
      </c>
      <c r="W39" s="55" t="str">
        <f>IF(AND('Mapa final'!$Z$30="Baja",'Mapa final'!$AB$30="Moderado"),CONCATENATE("R4C",'Mapa final'!$P$30),"")</f>
        <v/>
      </c>
      <c r="X39" s="55" t="str">
        <f>IF(AND('Mapa final'!$Z$31="Baja",'Mapa final'!$AB$31="Moderado"),CONCATENATE("R4C",'Mapa final'!$P$31),"")</f>
        <v/>
      </c>
      <c r="Y39" s="55" t="str">
        <f>IF(AND('Mapa final'!$Z$32="Baja",'Mapa final'!$AB$32="Moderado"),CONCATENATE("R4C",'Mapa final'!$P$32),"")</f>
        <v/>
      </c>
      <c r="Z39" s="55" t="str">
        <f>IF(AND('Mapa final'!$Z$33="Baja",'Mapa final'!$AB$33="Moderado"),CONCATENATE("R4C",'Mapa final'!$P$33),"")</f>
        <v/>
      </c>
      <c r="AA39" s="56" t="str">
        <f>IF(AND('Mapa final'!$Z$34="Baja",'Mapa final'!$AB$34="Moderado"),CONCATENATE("R4C",'Mapa final'!$P$34),"")</f>
        <v/>
      </c>
      <c r="AB39" s="38" t="str">
        <f>IF(AND('Mapa final'!$Z$29="Baja",'Mapa final'!$AB$29="Mayor"),CONCATENATE("R4C",'Mapa final'!$P$29),"")</f>
        <v/>
      </c>
      <c r="AC39" s="39" t="str">
        <f>IF(AND('Mapa final'!$Z$30="Baja",'Mapa final'!$AB$30="Mayor"),CONCATENATE("R4C",'Mapa final'!$P$30),"")</f>
        <v/>
      </c>
      <c r="AD39" s="39" t="str">
        <f>IF(AND('Mapa final'!$Z$31="Baja",'Mapa final'!$AB$31="Mayor"),CONCATENATE("R4C",'Mapa final'!$P$31),"")</f>
        <v/>
      </c>
      <c r="AE39" s="39" t="str">
        <f>IF(AND('Mapa final'!$Z$32="Baja",'Mapa final'!$AB$32="Mayor"),CONCATENATE("R4C",'Mapa final'!$P$32),"")</f>
        <v/>
      </c>
      <c r="AF39" s="39" t="str">
        <f>IF(AND('Mapa final'!$Z$33="Baja",'Mapa final'!$AB$33="Mayor"),CONCATENATE("R4C",'Mapa final'!$P$33),"")</f>
        <v/>
      </c>
      <c r="AG39" s="40" t="str">
        <f>IF(AND('Mapa final'!$Z$34="Baja",'Mapa final'!$AB$34="Mayor"),CONCATENATE("R4C",'Mapa final'!$P$34),"")</f>
        <v/>
      </c>
      <c r="AH39" s="41" t="str">
        <f>IF(AND('Mapa final'!$Z$29="Baja",'Mapa final'!$AB$29="Catastrófico"),CONCATENATE("R4C",'Mapa final'!$P$29),"")</f>
        <v/>
      </c>
      <c r="AI39" s="42" t="str">
        <f>IF(AND('Mapa final'!$Z$30="Baja",'Mapa final'!$AB$30="Catastrófico"),CONCATENATE("R4C",'Mapa final'!$P$30),"")</f>
        <v/>
      </c>
      <c r="AJ39" s="42" t="str">
        <f>IF(AND('Mapa final'!$Z$31="Baja",'Mapa final'!$AB$31="Catastrófico"),CONCATENATE("R4C",'Mapa final'!$P$31),"")</f>
        <v/>
      </c>
      <c r="AK39" s="42" t="str">
        <f>IF(AND('Mapa final'!$Z$32="Baja",'Mapa final'!$AB$32="Catastrófico"),CONCATENATE("R4C",'Mapa final'!$P$32),"")</f>
        <v/>
      </c>
      <c r="AL39" s="42" t="str">
        <f>IF(AND('Mapa final'!$Z$33="Baja",'Mapa final'!$AB$33="Catastrófico"),CONCATENATE("R4C",'Mapa final'!$P$33),"")</f>
        <v/>
      </c>
      <c r="AM39" s="43" t="str">
        <f>IF(AND('Mapa final'!$Z$34="Baja",'Mapa final'!$AB$34="Catastrófico"),CONCATENATE("R4C",'Mapa final'!$P$34),"")</f>
        <v/>
      </c>
      <c r="AN39" s="70"/>
      <c r="AO39" s="382"/>
      <c r="AP39" s="383"/>
      <c r="AQ39" s="383"/>
      <c r="AR39" s="383"/>
      <c r="AS39" s="383"/>
      <c r="AT39" s="384"/>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row>
    <row r="40" spans="1:80" ht="15" customHeight="1" x14ac:dyDescent="0.25">
      <c r="A40" s="70"/>
      <c r="B40" s="309"/>
      <c r="C40" s="309"/>
      <c r="D40" s="310"/>
      <c r="E40" s="350"/>
      <c r="F40" s="351"/>
      <c r="G40" s="351"/>
      <c r="H40" s="351"/>
      <c r="I40" s="367"/>
      <c r="J40" s="63" t="str">
        <f>IF(AND('Mapa final'!$Z$35="Baja",'Mapa final'!$AB$35="Leve"),CONCATENATE("R5C",'Mapa final'!$P$35),"")</f>
        <v/>
      </c>
      <c r="K40" s="64" t="str">
        <f>IF(AND('Mapa final'!$Z$36="Baja",'Mapa final'!$AB$36="Leve"),CONCATENATE("R5C",'Mapa final'!$P$36),"")</f>
        <v/>
      </c>
      <c r="L40" s="64" t="str">
        <f>IF(AND('Mapa final'!$Z$37="Baja",'Mapa final'!$AB$37="Leve"),CONCATENATE("R5C",'Mapa final'!$P$37),"")</f>
        <v/>
      </c>
      <c r="M40" s="64" t="str">
        <f>IF(AND('Mapa final'!$Z$38="Baja",'Mapa final'!$AB$38="Leve"),CONCATENATE("R5C",'Mapa final'!$P$38),"")</f>
        <v/>
      </c>
      <c r="N40" s="64" t="str">
        <f>IF(AND('Mapa final'!$Z$39="Baja",'Mapa final'!$AB$39="Leve"),CONCATENATE("R5C",'Mapa final'!$P$39),"")</f>
        <v/>
      </c>
      <c r="O40" s="65" t="str">
        <f>IF(AND('Mapa final'!$Z$40="Baja",'Mapa final'!$AB$40="Leve"),CONCATENATE("R5C",'Mapa final'!$P$40),"")</f>
        <v/>
      </c>
      <c r="P40" s="54" t="str">
        <f>IF(AND('Mapa final'!$Z$35="Baja",'Mapa final'!$AB$35="Menor"),CONCATENATE("R5C",'Mapa final'!$P$35),"")</f>
        <v/>
      </c>
      <c r="Q40" s="55" t="str">
        <f>IF(AND('Mapa final'!$Z$36="Baja",'Mapa final'!$AB$36="Menor"),CONCATENATE("R5C",'Mapa final'!$P$36),"")</f>
        <v/>
      </c>
      <c r="R40" s="55" t="str">
        <f>IF(AND('Mapa final'!$Z$37="Baja",'Mapa final'!$AB$37="Menor"),CONCATENATE("R5C",'Mapa final'!$P$37),"")</f>
        <v/>
      </c>
      <c r="S40" s="55" t="str">
        <f>IF(AND('Mapa final'!$Z$38="Baja",'Mapa final'!$AB$38="Menor"),CONCATENATE("R5C",'Mapa final'!$P$38),"")</f>
        <v/>
      </c>
      <c r="T40" s="55" t="str">
        <f>IF(AND('Mapa final'!$Z$39="Baja",'Mapa final'!$AB$39="Menor"),CONCATENATE("R5C",'Mapa final'!$P$39),"")</f>
        <v/>
      </c>
      <c r="U40" s="56" t="str">
        <f>IF(AND('Mapa final'!$Z$40="Baja",'Mapa final'!$AB$40="Menor"),CONCATENATE("R5C",'Mapa final'!$P$40),"")</f>
        <v/>
      </c>
      <c r="V40" s="54" t="str">
        <f>IF(AND('Mapa final'!$Z$35="Baja",'Mapa final'!$AB$35="Moderado"),CONCATENATE("R5C",'Mapa final'!$P$35),"")</f>
        <v/>
      </c>
      <c r="W40" s="55" t="str">
        <f>IF(AND('Mapa final'!$Z$36="Baja",'Mapa final'!$AB$36="Moderado"),CONCATENATE("R5C",'Mapa final'!$P$36),"")</f>
        <v/>
      </c>
      <c r="X40" s="55" t="str">
        <f>IF(AND('Mapa final'!$Z$37="Baja",'Mapa final'!$AB$37="Moderado"),CONCATENATE("R5C",'Mapa final'!$P$37),"")</f>
        <v/>
      </c>
      <c r="Y40" s="55" t="str">
        <f>IF(AND('Mapa final'!$Z$38="Baja",'Mapa final'!$AB$38="Moderado"),CONCATENATE("R5C",'Mapa final'!$P$38),"")</f>
        <v/>
      </c>
      <c r="Z40" s="55" t="str">
        <f>IF(AND('Mapa final'!$Z$39="Baja",'Mapa final'!$AB$39="Moderado"),CONCATENATE("R5C",'Mapa final'!$P$39),"")</f>
        <v/>
      </c>
      <c r="AA40" s="56" t="str">
        <f>IF(AND('Mapa final'!$Z$40="Baja",'Mapa final'!$AB$40="Moderado"),CONCATENATE("R5C",'Mapa final'!$P$40),"")</f>
        <v/>
      </c>
      <c r="AB40" s="38" t="str">
        <f>IF(AND('Mapa final'!$Z$35="Baja",'Mapa final'!$AB$35="Mayor"),CONCATENATE("R5C",'Mapa final'!$P$35),"")</f>
        <v/>
      </c>
      <c r="AC40" s="39" t="str">
        <f>IF(AND('Mapa final'!$Z$36="Baja",'Mapa final'!$AB$36="Mayor"),CONCATENATE("R5C",'Mapa final'!$P$36),"")</f>
        <v/>
      </c>
      <c r="AD40" s="44" t="str">
        <f>IF(AND('Mapa final'!$Z$37="Baja",'Mapa final'!$AB$37="Mayor"),CONCATENATE("R5C",'Mapa final'!$P$37),"")</f>
        <v/>
      </c>
      <c r="AE40" s="44" t="str">
        <f>IF(AND('Mapa final'!$Z$38="Baja",'Mapa final'!$AB$38="Mayor"),CONCATENATE("R5C",'Mapa final'!$P$38),"")</f>
        <v/>
      </c>
      <c r="AF40" s="44" t="str">
        <f>IF(AND('Mapa final'!$Z$39="Baja",'Mapa final'!$AB$39="Mayor"),CONCATENATE("R5C",'Mapa final'!$P$39),"")</f>
        <v/>
      </c>
      <c r="AG40" s="40" t="str">
        <f>IF(AND('Mapa final'!$Z$40="Baja",'Mapa final'!$AB$40="Mayor"),CONCATENATE("R5C",'Mapa final'!$P$40),"")</f>
        <v/>
      </c>
      <c r="AH40" s="41" t="str">
        <f>IF(AND('Mapa final'!$Z$35="Baja",'Mapa final'!$AB$35="Catastrófico"),CONCATENATE("R5C",'Mapa final'!$P$35),"")</f>
        <v/>
      </c>
      <c r="AI40" s="42" t="str">
        <f>IF(AND('Mapa final'!$Z$36="Baja",'Mapa final'!$AB$36="Catastrófico"),CONCATENATE("R5C",'Mapa final'!$P$36),"")</f>
        <v/>
      </c>
      <c r="AJ40" s="42" t="str">
        <f>IF(AND('Mapa final'!$Z$37="Baja",'Mapa final'!$AB$37="Catastrófico"),CONCATENATE("R5C",'Mapa final'!$P$37),"")</f>
        <v/>
      </c>
      <c r="AK40" s="42" t="str">
        <f>IF(AND('Mapa final'!$Z$38="Baja",'Mapa final'!$AB$38="Catastrófico"),CONCATENATE("R5C",'Mapa final'!$P$38),"")</f>
        <v/>
      </c>
      <c r="AL40" s="42" t="str">
        <f>IF(AND('Mapa final'!$Z$39="Baja",'Mapa final'!$AB$39="Catastrófico"),CONCATENATE("R5C",'Mapa final'!$P$39),"")</f>
        <v/>
      </c>
      <c r="AM40" s="43" t="str">
        <f>IF(AND('Mapa final'!$Z$40="Baja",'Mapa final'!$AB$40="Catastrófico"),CONCATENATE("R5C",'Mapa final'!$P$40),"")</f>
        <v/>
      </c>
      <c r="AN40" s="70"/>
      <c r="AO40" s="382"/>
      <c r="AP40" s="383"/>
      <c r="AQ40" s="383"/>
      <c r="AR40" s="383"/>
      <c r="AS40" s="383"/>
      <c r="AT40" s="384"/>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row>
    <row r="41" spans="1:80" ht="15" customHeight="1" x14ac:dyDescent="0.25">
      <c r="A41" s="70"/>
      <c r="B41" s="309"/>
      <c r="C41" s="309"/>
      <c r="D41" s="310"/>
      <c r="E41" s="350"/>
      <c r="F41" s="351"/>
      <c r="G41" s="351"/>
      <c r="H41" s="351"/>
      <c r="I41" s="367"/>
      <c r="J41" s="63" t="str">
        <f>IF(AND('Mapa final'!$Z$41="Baja",'Mapa final'!$AB$41="Leve"),CONCATENATE("R6C",'Mapa final'!$P$41),"")</f>
        <v/>
      </c>
      <c r="K41" s="64" t="str">
        <f>IF(AND('Mapa final'!$Z$42="Baja",'Mapa final'!$AB$42="Leve"),CONCATENATE("R6C",'Mapa final'!$P$42),"")</f>
        <v/>
      </c>
      <c r="L41" s="64" t="str">
        <f>IF(AND('Mapa final'!$Z$43="Baja",'Mapa final'!$AB$43="Leve"),CONCATENATE("R6C",'Mapa final'!$P$43),"")</f>
        <v/>
      </c>
      <c r="M41" s="64" t="str">
        <f>IF(AND('Mapa final'!$Z$44="Baja",'Mapa final'!$AB$44="Leve"),CONCATENATE("R6C",'Mapa final'!$P$44),"")</f>
        <v/>
      </c>
      <c r="N41" s="64" t="str">
        <f>IF(AND('Mapa final'!$Z$45="Baja",'Mapa final'!$AB$45="Leve"),CONCATENATE("R6C",'Mapa final'!$P$45),"")</f>
        <v/>
      </c>
      <c r="O41" s="65" t="str">
        <f>IF(AND('Mapa final'!$Z$46="Baja",'Mapa final'!$AB$46="Leve"),CONCATENATE("R6C",'Mapa final'!$P$46),"")</f>
        <v/>
      </c>
      <c r="P41" s="54" t="str">
        <f>IF(AND('Mapa final'!$Z$41="Baja",'Mapa final'!$AB$41="Menor"),CONCATENATE("R6C",'Mapa final'!$P$41),"")</f>
        <v/>
      </c>
      <c r="Q41" s="55" t="str">
        <f>IF(AND('Mapa final'!$Z$42="Baja",'Mapa final'!$AB$42="Menor"),CONCATENATE("R6C",'Mapa final'!$P$42),"")</f>
        <v/>
      </c>
      <c r="R41" s="55" t="str">
        <f>IF(AND('Mapa final'!$Z$43="Baja",'Mapa final'!$AB$43="Menor"),CONCATENATE("R6C",'Mapa final'!$P$43),"")</f>
        <v/>
      </c>
      <c r="S41" s="55" t="str">
        <f>IF(AND('Mapa final'!$Z$44="Baja",'Mapa final'!$AB$44="Menor"),CONCATENATE("R6C",'Mapa final'!$P$44),"")</f>
        <v/>
      </c>
      <c r="T41" s="55" t="str">
        <f>IF(AND('Mapa final'!$Z$45="Baja",'Mapa final'!$AB$45="Menor"),CONCATENATE("R6C",'Mapa final'!$P$45),"")</f>
        <v/>
      </c>
      <c r="U41" s="56" t="str">
        <f>IF(AND('Mapa final'!$Z$46="Baja",'Mapa final'!$AB$46="Menor"),CONCATENATE("R6C",'Mapa final'!$P$46),"")</f>
        <v/>
      </c>
      <c r="V41" s="54" t="str">
        <f>IF(AND('Mapa final'!$Z$41="Baja",'Mapa final'!$AB$41="Moderado"),CONCATENATE("R6C",'Mapa final'!$P$41),"")</f>
        <v/>
      </c>
      <c r="W41" s="55" t="str">
        <f>IF(AND('Mapa final'!$Z$42="Baja",'Mapa final'!$AB$42="Moderado"),CONCATENATE("R6C",'Mapa final'!$P$42),"")</f>
        <v/>
      </c>
      <c r="X41" s="55" t="str">
        <f>IF(AND('Mapa final'!$Z$43="Baja",'Mapa final'!$AB$43="Moderado"),CONCATENATE("R6C",'Mapa final'!$P$43),"")</f>
        <v/>
      </c>
      <c r="Y41" s="55" t="str">
        <f>IF(AND('Mapa final'!$Z$44="Baja",'Mapa final'!$AB$44="Moderado"),CONCATENATE("R6C",'Mapa final'!$P$44),"")</f>
        <v/>
      </c>
      <c r="Z41" s="55" t="str">
        <f>IF(AND('Mapa final'!$Z$45="Baja",'Mapa final'!$AB$45="Moderado"),CONCATENATE("R6C",'Mapa final'!$P$45),"")</f>
        <v/>
      </c>
      <c r="AA41" s="56" t="str">
        <f>IF(AND('Mapa final'!$Z$46="Baja",'Mapa final'!$AB$46="Moderado"),CONCATENATE("R6C",'Mapa final'!$P$46),"")</f>
        <v/>
      </c>
      <c r="AB41" s="38" t="str">
        <f>IF(AND('Mapa final'!$Z$41="Baja",'Mapa final'!$AB$41="Mayor"),CONCATENATE("R6C",'Mapa final'!$P$41),"")</f>
        <v/>
      </c>
      <c r="AC41" s="39" t="str">
        <f>IF(AND('Mapa final'!$Z$42="Baja",'Mapa final'!$AB$42="Mayor"),CONCATENATE("R6C",'Mapa final'!$P$42),"")</f>
        <v/>
      </c>
      <c r="AD41" s="44" t="str">
        <f>IF(AND('Mapa final'!$Z$43="Baja",'Mapa final'!$AB$43="Mayor"),CONCATENATE("R6C",'Mapa final'!$P$43),"")</f>
        <v/>
      </c>
      <c r="AE41" s="44" t="str">
        <f>IF(AND('Mapa final'!$Z$44="Baja",'Mapa final'!$AB$44="Mayor"),CONCATENATE("R6C",'Mapa final'!$P$44),"")</f>
        <v/>
      </c>
      <c r="AF41" s="44" t="str">
        <f>IF(AND('Mapa final'!$Z$45="Baja",'Mapa final'!$AB$45="Mayor"),CONCATENATE("R6C",'Mapa final'!$P$45),"")</f>
        <v/>
      </c>
      <c r="AG41" s="40" t="str">
        <f>IF(AND('Mapa final'!$Z$46="Baja",'Mapa final'!$AB$46="Mayor"),CONCATENATE("R6C",'Mapa final'!$P$46),"")</f>
        <v/>
      </c>
      <c r="AH41" s="41" t="str">
        <f>IF(AND('Mapa final'!$Z$41="Baja",'Mapa final'!$AB$41="Catastrófico"),CONCATENATE("R6C",'Mapa final'!$P$41),"")</f>
        <v/>
      </c>
      <c r="AI41" s="42" t="str">
        <f>IF(AND('Mapa final'!$Z$42="Baja",'Mapa final'!$AB$42="Catastrófico"),CONCATENATE("R6C",'Mapa final'!$P$42),"")</f>
        <v/>
      </c>
      <c r="AJ41" s="42" t="str">
        <f>IF(AND('Mapa final'!$Z$43="Baja",'Mapa final'!$AB$43="Catastrófico"),CONCATENATE("R6C",'Mapa final'!$P$43),"")</f>
        <v/>
      </c>
      <c r="AK41" s="42" t="str">
        <f>IF(AND('Mapa final'!$Z$44="Baja",'Mapa final'!$AB$44="Catastrófico"),CONCATENATE("R6C",'Mapa final'!$P$44),"")</f>
        <v/>
      </c>
      <c r="AL41" s="42" t="str">
        <f>IF(AND('Mapa final'!$Z$45="Baja",'Mapa final'!$AB$45="Catastrófico"),CONCATENATE("R6C",'Mapa final'!$P$45),"")</f>
        <v/>
      </c>
      <c r="AM41" s="43" t="str">
        <f>IF(AND('Mapa final'!$Z$46="Baja",'Mapa final'!$AB$46="Catastrófico"),CONCATENATE("R6C",'Mapa final'!$P$46),"")</f>
        <v/>
      </c>
      <c r="AN41" s="70"/>
      <c r="AO41" s="382"/>
      <c r="AP41" s="383"/>
      <c r="AQ41" s="383"/>
      <c r="AR41" s="383"/>
      <c r="AS41" s="383"/>
      <c r="AT41" s="384"/>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row>
    <row r="42" spans="1:80" ht="15" customHeight="1" x14ac:dyDescent="0.25">
      <c r="A42" s="70"/>
      <c r="B42" s="309"/>
      <c r="C42" s="309"/>
      <c r="D42" s="310"/>
      <c r="E42" s="350"/>
      <c r="F42" s="351"/>
      <c r="G42" s="351"/>
      <c r="H42" s="351"/>
      <c r="I42" s="367"/>
      <c r="J42" s="63" t="str">
        <f>IF(AND('Mapa final'!$Z$47="Baja",'Mapa final'!$AB$47="Leve"),CONCATENATE("R7C",'Mapa final'!$P$47),"")</f>
        <v/>
      </c>
      <c r="K42" s="64" t="str">
        <f>IF(AND('Mapa final'!$Z$48="Baja",'Mapa final'!$AB$48="Leve"),CONCATENATE("R7C",'Mapa final'!$P$48),"")</f>
        <v/>
      </c>
      <c r="L42" s="64" t="str">
        <f>IF(AND('Mapa final'!$Z$49="Baja",'Mapa final'!$AB$49="Leve"),CONCATENATE("R7C",'Mapa final'!$P$49),"")</f>
        <v/>
      </c>
      <c r="M42" s="64" t="str">
        <f>IF(AND('Mapa final'!$Z$50="Baja",'Mapa final'!$AB$50="Leve"),CONCATENATE("R7C",'Mapa final'!$P$50),"")</f>
        <v/>
      </c>
      <c r="N42" s="64" t="str">
        <f>IF(AND('Mapa final'!$Z$51="Baja",'Mapa final'!$AB$51="Leve"),CONCATENATE("R7C",'Mapa final'!$P$51),"")</f>
        <v/>
      </c>
      <c r="O42" s="65" t="str">
        <f>IF(AND('Mapa final'!$Z$52="Baja",'Mapa final'!$AB$52="Leve"),CONCATENATE("R7C",'Mapa final'!$P$52),"")</f>
        <v/>
      </c>
      <c r="P42" s="54" t="str">
        <f>IF(AND('Mapa final'!$Z$47="Baja",'Mapa final'!$AB$47="Menor"),CONCATENATE("R7C",'Mapa final'!$P$47),"")</f>
        <v/>
      </c>
      <c r="Q42" s="55" t="str">
        <f>IF(AND('Mapa final'!$Z$48="Baja",'Mapa final'!$AB$48="Menor"),CONCATENATE("R7C",'Mapa final'!$P$48),"")</f>
        <v/>
      </c>
      <c r="R42" s="55" t="str">
        <f>IF(AND('Mapa final'!$Z$49="Baja",'Mapa final'!$AB$49="Menor"),CONCATENATE("R7C",'Mapa final'!$P$49),"")</f>
        <v/>
      </c>
      <c r="S42" s="55" t="str">
        <f>IF(AND('Mapa final'!$Z$50="Baja",'Mapa final'!$AB$50="Menor"),CONCATENATE("R7C",'Mapa final'!$P$50),"")</f>
        <v/>
      </c>
      <c r="T42" s="55" t="str">
        <f>IF(AND('Mapa final'!$Z$51="Baja",'Mapa final'!$AB$51="Menor"),CONCATENATE("R7C",'Mapa final'!$P$51),"")</f>
        <v/>
      </c>
      <c r="U42" s="56" t="str">
        <f>IF(AND('Mapa final'!$Z$52="Baja",'Mapa final'!$AB$52="Menor"),CONCATENATE("R7C",'Mapa final'!$P$52),"")</f>
        <v/>
      </c>
      <c r="V42" s="54" t="str">
        <f>IF(AND('Mapa final'!$Z$47="Baja",'Mapa final'!$AB$47="Moderado"),CONCATENATE("R7C",'Mapa final'!$P$47),"")</f>
        <v/>
      </c>
      <c r="W42" s="55" t="str">
        <f>IF(AND('Mapa final'!$Z$48="Baja",'Mapa final'!$AB$48="Moderado"),CONCATENATE("R7C",'Mapa final'!$P$48),"")</f>
        <v/>
      </c>
      <c r="X42" s="55" t="str">
        <f>IF(AND('Mapa final'!$Z$49="Baja",'Mapa final'!$AB$49="Moderado"),CONCATENATE("R7C",'Mapa final'!$P$49),"")</f>
        <v/>
      </c>
      <c r="Y42" s="55" t="str">
        <f>IF(AND('Mapa final'!$Z$50="Baja",'Mapa final'!$AB$50="Moderado"),CONCATENATE("R7C",'Mapa final'!$P$50),"")</f>
        <v/>
      </c>
      <c r="Z42" s="55" t="str">
        <f>IF(AND('Mapa final'!$Z$51="Baja",'Mapa final'!$AB$51="Moderado"),CONCATENATE("R7C",'Mapa final'!$P$51),"")</f>
        <v/>
      </c>
      <c r="AA42" s="56" t="str">
        <f>IF(AND('Mapa final'!$Z$52="Baja",'Mapa final'!$AB$52="Moderado"),CONCATENATE("R7C",'Mapa final'!$P$52),"")</f>
        <v/>
      </c>
      <c r="AB42" s="38" t="str">
        <f>IF(AND('Mapa final'!$Z$47="Baja",'Mapa final'!$AB$47="Mayor"),CONCATENATE("R7C",'Mapa final'!$P$47),"")</f>
        <v/>
      </c>
      <c r="AC42" s="39" t="str">
        <f>IF(AND('Mapa final'!$Z$48="Baja",'Mapa final'!$AB$48="Mayor"),CONCATENATE("R7C",'Mapa final'!$P$48),"")</f>
        <v/>
      </c>
      <c r="AD42" s="44" t="str">
        <f>IF(AND('Mapa final'!$Z$49="Baja",'Mapa final'!$AB$49="Mayor"),CONCATENATE("R7C",'Mapa final'!$P$49),"")</f>
        <v/>
      </c>
      <c r="AE42" s="44" t="str">
        <f>IF(AND('Mapa final'!$Z$50="Baja",'Mapa final'!$AB$50="Mayor"),CONCATENATE("R7C",'Mapa final'!$P$50),"")</f>
        <v/>
      </c>
      <c r="AF42" s="44" t="str">
        <f>IF(AND('Mapa final'!$Z$51="Baja",'Mapa final'!$AB$51="Mayor"),CONCATENATE("R7C",'Mapa final'!$P$51),"")</f>
        <v/>
      </c>
      <c r="AG42" s="40" t="str">
        <f>IF(AND('Mapa final'!$Z$52="Baja",'Mapa final'!$AB$52="Mayor"),CONCATENATE("R7C",'Mapa final'!$P$52),"")</f>
        <v/>
      </c>
      <c r="AH42" s="41" t="str">
        <f>IF(AND('Mapa final'!$Z$47="Baja",'Mapa final'!$AB$47="Catastrófico"),CONCATENATE("R7C",'Mapa final'!$P$47),"")</f>
        <v/>
      </c>
      <c r="AI42" s="42" t="str">
        <f>IF(AND('Mapa final'!$Z$48="Baja",'Mapa final'!$AB$48="Catastrófico"),CONCATENATE("R7C",'Mapa final'!$P$48),"")</f>
        <v/>
      </c>
      <c r="AJ42" s="42" t="str">
        <f>IF(AND('Mapa final'!$Z$49="Baja",'Mapa final'!$AB$49="Catastrófico"),CONCATENATE("R7C",'Mapa final'!$P$49),"")</f>
        <v/>
      </c>
      <c r="AK42" s="42" t="str">
        <f>IF(AND('Mapa final'!$Z$50="Baja",'Mapa final'!$AB$50="Catastrófico"),CONCATENATE("R7C",'Mapa final'!$P$50),"")</f>
        <v/>
      </c>
      <c r="AL42" s="42" t="str">
        <f>IF(AND('Mapa final'!$Z$51="Baja",'Mapa final'!$AB$51="Catastrófico"),CONCATENATE("R7C",'Mapa final'!$P$51),"")</f>
        <v/>
      </c>
      <c r="AM42" s="43" t="str">
        <f>IF(AND('Mapa final'!$Z$52="Baja",'Mapa final'!$AB$52="Catastrófico"),CONCATENATE("R7C",'Mapa final'!$P$52),"")</f>
        <v/>
      </c>
      <c r="AN42" s="70"/>
      <c r="AO42" s="382"/>
      <c r="AP42" s="383"/>
      <c r="AQ42" s="383"/>
      <c r="AR42" s="383"/>
      <c r="AS42" s="383"/>
      <c r="AT42" s="384"/>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row>
    <row r="43" spans="1:80" ht="15" customHeight="1" x14ac:dyDescent="0.25">
      <c r="A43" s="70"/>
      <c r="B43" s="309"/>
      <c r="C43" s="309"/>
      <c r="D43" s="310"/>
      <c r="E43" s="350"/>
      <c r="F43" s="351"/>
      <c r="G43" s="351"/>
      <c r="H43" s="351"/>
      <c r="I43" s="367"/>
      <c r="J43" s="63" t="str">
        <f>IF(AND('Mapa final'!$Z$53="Baja",'Mapa final'!$AB$53="Leve"),CONCATENATE("R8C",'Mapa final'!$P$53),"")</f>
        <v/>
      </c>
      <c r="K43" s="64" t="str">
        <f>IF(AND('Mapa final'!$Z$54="Baja",'Mapa final'!$AB$54="Leve"),CONCATENATE("R8C",'Mapa final'!$P$54),"")</f>
        <v/>
      </c>
      <c r="L43" s="64" t="str">
        <f>IF(AND('Mapa final'!$Z$55="Baja",'Mapa final'!$AB$55="Leve"),CONCATENATE("R8C",'Mapa final'!$P$55),"")</f>
        <v/>
      </c>
      <c r="M43" s="64" t="str">
        <f>IF(AND('Mapa final'!$Z$56="Baja",'Mapa final'!$AB$56="Leve"),CONCATENATE("R8C",'Mapa final'!$P$56),"")</f>
        <v/>
      </c>
      <c r="N43" s="64" t="str">
        <f>IF(AND('Mapa final'!$Z$57="Baja",'Mapa final'!$AB$57="Leve"),CONCATENATE("R8C",'Mapa final'!$P$57),"")</f>
        <v/>
      </c>
      <c r="O43" s="65" t="str">
        <f>IF(AND('Mapa final'!$Z$58="Baja",'Mapa final'!$AB$58="Leve"),CONCATENATE("R8C",'Mapa final'!$P$58),"")</f>
        <v/>
      </c>
      <c r="P43" s="54" t="str">
        <f>IF(AND('Mapa final'!$Z$53="Baja",'Mapa final'!$AB$53="Menor"),CONCATENATE("R8C",'Mapa final'!$P$53),"")</f>
        <v/>
      </c>
      <c r="Q43" s="55" t="str">
        <f>IF(AND('Mapa final'!$Z$54="Baja",'Mapa final'!$AB$54="Menor"),CONCATENATE("R8C",'Mapa final'!$P$54),"")</f>
        <v/>
      </c>
      <c r="R43" s="55" t="str">
        <f>IF(AND('Mapa final'!$Z$55="Baja",'Mapa final'!$AB$55="Menor"),CONCATENATE("R8C",'Mapa final'!$P$55),"")</f>
        <v/>
      </c>
      <c r="S43" s="55" t="str">
        <f>IF(AND('Mapa final'!$Z$56="Baja",'Mapa final'!$AB$56="Menor"),CONCATENATE("R8C",'Mapa final'!$P$56),"")</f>
        <v/>
      </c>
      <c r="T43" s="55" t="str">
        <f>IF(AND('Mapa final'!$Z$57="Baja",'Mapa final'!$AB$57="Menor"),CONCATENATE("R8C",'Mapa final'!$P$57),"")</f>
        <v/>
      </c>
      <c r="U43" s="56" t="str">
        <f>IF(AND('Mapa final'!$Z$58="Baja",'Mapa final'!$AB$58="Menor"),CONCATENATE("R8C",'Mapa final'!$P$58),"")</f>
        <v/>
      </c>
      <c r="V43" s="54" t="str">
        <f>IF(AND('Mapa final'!$Z$53="Baja",'Mapa final'!$AB$53="Moderado"),CONCATENATE("R8C",'Mapa final'!$P$53),"")</f>
        <v/>
      </c>
      <c r="W43" s="55" t="str">
        <f>IF(AND('Mapa final'!$Z$54="Baja",'Mapa final'!$AB$54="Moderado"),CONCATENATE("R8C",'Mapa final'!$P$54),"")</f>
        <v/>
      </c>
      <c r="X43" s="55" t="str">
        <f>IF(AND('Mapa final'!$Z$55="Baja",'Mapa final'!$AB$55="Moderado"),CONCATENATE("R8C",'Mapa final'!$P$55),"")</f>
        <v/>
      </c>
      <c r="Y43" s="55" t="str">
        <f>IF(AND('Mapa final'!$Z$56="Baja",'Mapa final'!$AB$56="Moderado"),CONCATENATE("R8C",'Mapa final'!$P$56),"")</f>
        <v/>
      </c>
      <c r="Z43" s="55" t="str">
        <f>IF(AND('Mapa final'!$Z$57="Baja",'Mapa final'!$AB$57="Moderado"),CONCATENATE("R8C",'Mapa final'!$P$57),"")</f>
        <v/>
      </c>
      <c r="AA43" s="56" t="str">
        <f>IF(AND('Mapa final'!$Z$58="Baja",'Mapa final'!$AB$58="Moderado"),CONCATENATE("R8C",'Mapa final'!$P$58),"")</f>
        <v/>
      </c>
      <c r="AB43" s="38" t="str">
        <f>IF(AND('Mapa final'!$Z$53="Baja",'Mapa final'!$AB$53="Mayor"),CONCATENATE("R8C",'Mapa final'!$P$53),"")</f>
        <v/>
      </c>
      <c r="AC43" s="39" t="str">
        <f>IF(AND('Mapa final'!$Z$54="Baja",'Mapa final'!$AB$54="Mayor"),CONCATENATE("R8C",'Mapa final'!$P$54),"")</f>
        <v/>
      </c>
      <c r="AD43" s="44" t="str">
        <f>IF(AND('Mapa final'!$Z$55="Baja",'Mapa final'!$AB$55="Mayor"),CONCATENATE("R8C",'Mapa final'!$P$55),"")</f>
        <v/>
      </c>
      <c r="AE43" s="44" t="str">
        <f>IF(AND('Mapa final'!$Z$56="Baja",'Mapa final'!$AB$56="Mayor"),CONCATENATE("R8C",'Mapa final'!$P$56),"")</f>
        <v/>
      </c>
      <c r="AF43" s="44" t="str">
        <f>IF(AND('Mapa final'!$Z$57="Baja",'Mapa final'!$AB$57="Mayor"),CONCATENATE("R8C",'Mapa final'!$P$57),"")</f>
        <v/>
      </c>
      <c r="AG43" s="40" t="str">
        <f>IF(AND('Mapa final'!$Z$58="Baja",'Mapa final'!$AB$58="Mayor"),CONCATENATE("R8C",'Mapa final'!$P$58),"")</f>
        <v/>
      </c>
      <c r="AH43" s="41" t="str">
        <f>IF(AND('Mapa final'!$Z$53="Baja",'Mapa final'!$AB$53="Catastrófico"),CONCATENATE("R8C",'Mapa final'!$P$53),"")</f>
        <v/>
      </c>
      <c r="AI43" s="42" t="str">
        <f>IF(AND('Mapa final'!$Z$54="Baja",'Mapa final'!$AB$54="Catastrófico"),CONCATENATE("R8C",'Mapa final'!$P$54),"")</f>
        <v/>
      </c>
      <c r="AJ43" s="42" t="str">
        <f>IF(AND('Mapa final'!$Z$55="Baja",'Mapa final'!$AB$55="Catastrófico"),CONCATENATE("R8C",'Mapa final'!$P$55),"")</f>
        <v/>
      </c>
      <c r="AK43" s="42" t="str">
        <f>IF(AND('Mapa final'!$Z$56="Baja",'Mapa final'!$AB$56="Catastrófico"),CONCATENATE("R8C",'Mapa final'!$P$56),"")</f>
        <v/>
      </c>
      <c r="AL43" s="42" t="str">
        <f>IF(AND('Mapa final'!$Z$57="Baja",'Mapa final'!$AB$57="Catastrófico"),CONCATENATE("R8C",'Mapa final'!$P$57),"")</f>
        <v/>
      </c>
      <c r="AM43" s="43" t="str">
        <f>IF(AND('Mapa final'!$Z$58="Baja",'Mapa final'!$AB$58="Catastrófico"),CONCATENATE("R8C",'Mapa final'!$P$58),"")</f>
        <v/>
      </c>
      <c r="AN43" s="70"/>
      <c r="AO43" s="382"/>
      <c r="AP43" s="383"/>
      <c r="AQ43" s="383"/>
      <c r="AR43" s="383"/>
      <c r="AS43" s="383"/>
      <c r="AT43" s="384"/>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row>
    <row r="44" spans="1:80" ht="15" customHeight="1" x14ac:dyDescent="0.25">
      <c r="A44" s="70"/>
      <c r="B44" s="309"/>
      <c r="C44" s="309"/>
      <c r="D44" s="310"/>
      <c r="E44" s="350"/>
      <c r="F44" s="351"/>
      <c r="G44" s="351"/>
      <c r="H44" s="351"/>
      <c r="I44" s="367"/>
      <c r="J44" s="63" t="str">
        <f>IF(AND('Mapa final'!$Z$59="Baja",'Mapa final'!$AB$59="Leve"),CONCATENATE("R9C",'Mapa final'!$P$59),"")</f>
        <v/>
      </c>
      <c r="K44" s="64" t="str">
        <f>IF(AND('Mapa final'!$Z$60="Baja",'Mapa final'!$AB$60="Leve"),CONCATENATE("R9C",'Mapa final'!$P$60),"")</f>
        <v/>
      </c>
      <c r="L44" s="64" t="str">
        <f>IF(AND('Mapa final'!$Z$61="Baja",'Mapa final'!$AB$61="Leve"),CONCATENATE("R9C",'Mapa final'!$P$61),"")</f>
        <v/>
      </c>
      <c r="M44" s="64" t="str">
        <f>IF(AND('Mapa final'!$Z$62="Baja",'Mapa final'!$AB$62="Leve"),CONCATENATE("R9C",'Mapa final'!$P$62),"")</f>
        <v/>
      </c>
      <c r="N44" s="64" t="str">
        <f>IF(AND('Mapa final'!$Z$63="Baja",'Mapa final'!$AB$63="Leve"),CONCATENATE("R9C",'Mapa final'!$P$63),"")</f>
        <v/>
      </c>
      <c r="O44" s="65" t="str">
        <f>IF(AND('Mapa final'!$Z$64="Baja",'Mapa final'!$AB$64="Leve"),CONCATENATE("R9C",'Mapa final'!$P$64),"")</f>
        <v/>
      </c>
      <c r="P44" s="54" t="str">
        <f>IF(AND('Mapa final'!$Z$59="Baja",'Mapa final'!$AB$59="Menor"),CONCATENATE("R9C",'Mapa final'!$P$59),"")</f>
        <v/>
      </c>
      <c r="Q44" s="55" t="str">
        <f>IF(AND('Mapa final'!$Z$60="Baja",'Mapa final'!$AB$60="Menor"),CONCATENATE("R9C",'Mapa final'!$P$60),"")</f>
        <v/>
      </c>
      <c r="R44" s="55" t="str">
        <f>IF(AND('Mapa final'!$Z$61="Baja",'Mapa final'!$AB$61="Menor"),CONCATENATE("R9C",'Mapa final'!$P$61),"")</f>
        <v/>
      </c>
      <c r="S44" s="55" t="str">
        <f>IF(AND('Mapa final'!$Z$62="Baja",'Mapa final'!$AB$62="Menor"),CONCATENATE("R9C",'Mapa final'!$P$62),"")</f>
        <v/>
      </c>
      <c r="T44" s="55" t="str">
        <f>IF(AND('Mapa final'!$Z$63="Baja",'Mapa final'!$AB$63="Menor"),CONCATENATE("R9C",'Mapa final'!$P$63),"")</f>
        <v/>
      </c>
      <c r="U44" s="56" t="str">
        <f>IF(AND('Mapa final'!$Z$64="Baja",'Mapa final'!$AB$64="Menor"),CONCATENATE("R9C",'Mapa final'!$P$64),"")</f>
        <v/>
      </c>
      <c r="V44" s="54" t="str">
        <f>IF(AND('Mapa final'!$Z$59="Baja",'Mapa final'!$AB$59="Moderado"),CONCATENATE("R9C",'Mapa final'!$P$59),"")</f>
        <v/>
      </c>
      <c r="W44" s="55" t="str">
        <f>IF(AND('Mapa final'!$Z$60="Baja",'Mapa final'!$AB$60="Moderado"),CONCATENATE("R9C",'Mapa final'!$P$60),"")</f>
        <v/>
      </c>
      <c r="X44" s="55" t="str">
        <f>IF(AND('Mapa final'!$Z$61="Baja",'Mapa final'!$AB$61="Moderado"),CONCATENATE("R9C",'Mapa final'!$P$61),"")</f>
        <v/>
      </c>
      <c r="Y44" s="55" t="str">
        <f>IF(AND('Mapa final'!$Z$62="Baja",'Mapa final'!$AB$62="Moderado"),CONCATENATE("R9C",'Mapa final'!$P$62),"")</f>
        <v/>
      </c>
      <c r="Z44" s="55" t="str">
        <f>IF(AND('Mapa final'!$Z$63="Baja",'Mapa final'!$AB$63="Moderado"),CONCATENATE("R9C",'Mapa final'!$P$63),"")</f>
        <v/>
      </c>
      <c r="AA44" s="56" t="str">
        <f>IF(AND('Mapa final'!$Z$64="Baja",'Mapa final'!$AB$64="Moderado"),CONCATENATE("R9C",'Mapa final'!$P$64),"")</f>
        <v/>
      </c>
      <c r="AB44" s="38" t="str">
        <f>IF(AND('Mapa final'!$Z$59="Baja",'Mapa final'!$AB$59="Mayor"),CONCATENATE("R9C",'Mapa final'!$P$59),"")</f>
        <v/>
      </c>
      <c r="AC44" s="39" t="str">
        <f>IF(AND('Mapa final'!$Z$60="Baja",'Mapa final'!$AB$60="Mayor"),CONCATENATE("R9C",'Mapa final'!$P$60),"")</f>
        <v/>
      </c>
      <c r="AD44" s="44" t="str">
        <f>IF(AND('Mapa final'!$Z$61="Baja",'Mapa final'!$AB$61="Mayor"),CONCATENATE("R9C",'Mapa final'!$P$61),"")</f>
        <v/>
      </c>
      <c r="AE44" s="44" t="str">
        <f>IF(AND('Mapa final'!$Z$62="Baja",'Mapa final'!$AB$62="Mayor"),CONCATENATE("R9C",'Mapa final'!$P$62),"")</f>
        <v/>
      </c>
      <c r="AF44" s="44" t="str">
        <f>IF(AND('Mapa final'!$Z$63="Baja",'Mapa final'!$AB$63="Mayor"),CONCATENATE("R9C",'Mapa final'!$P$63),"")</f>
        <v/>
      </c>
      <c r="AG44" s="40" t="str">
        <f>IF(AND('Mapa final'!$Z$64="Baja",'Mapa final'!$AB$64="Mayor"),CONCATENATE("R9C",'Mapa final'!$P$64),"")</f>
        <v/>
      </c>
      <c r="AH44" s="41" t="str">
        <f>IF(AND('Mapa final'!$Z$59="Baja",'Mapa final'!$AB$59="Catastrófico"),CONCATENATE("R9C",'Mapa final'!$P$59),"")</f>
        <v/>
      </c>
      <c r="AI44" s="42" t="str">
        <f>IF(AND('Mapa final'!$Z$60="Baja",'Mapa final'!$AB$60="Catastrófico"),CONCATENATE("R9C",'Mapa final'!$P$60),"")</f>
        <v/>
      </c>
      <c r="AJ44" s="42" t="str">
        <f>IF(AND('Mapa final'!$Z$61="Baja",'Mapa final'!$AB$61="Catastrófico"),CONCATENATE("R9C",'Mapa final'!$P$61),"")</f>
        <v/>
      </c>
      <c r="AK44" s="42" t="str">
        <f>IF(AND('Mapa final'!$Z$62="Baja",'Mapa final'!$AB$62="Catastrófico"),CONCATENATE("R9C",'Mapa final'!$P$62),"")</f>
        <v/>
      </c>
      <c r="AL44" s="42" t="str">
        <f>IF(AND('Mapa final'!$Z$63="Baja",'Mapa final'!$AB$63="Catastrófico"),CONCATENATE("R9C",'Mapa final'!$P$63),"")</f>
        <v/>
      </c>
      <c r="AM44" s="43" t="str">
        <f>IF(AND('Mapa final'!$Z$64="Baja",'Mapa final'!$AB$64="Catastrófico"),CONCATENATE("R9C",'Mapa final'!$P$64),"")</f>
        <v/>
      </c>
      <c r="AN44" s="70"/>
      <c r="AO44" s="382"/>
      <c r="AP44" s="383"/>
      <c r="AQ44" s="383"/>
      <c r="AR44" s="383"/>
      <c r="AS44" s="383"/>
      <c r="AT44" s="384"/>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row>
    <row r="45" spans="1:80" ht="15.75" customHeight="1" thickBot="1" x14ac:dyDescent="0.3">
      <c r="A45" s="70"/>
      <c r="B45" s="309"/>
      <c r="C45" s="309"/>
      <c r="D45" s="310"/>
      <c r="E45" s="353"/>
      <c r="F45" s="354"/>
      <c r="G45" s="354"/>
      <c r="H45" s="354"/>
      <c r="I45" s="354"/>
      <c r="J45" s="66" t="str">
        <f>IF(AND('Mapa final'!$Z$65="Baja",'Mapa final'!$AB$65="Leve"),CONCATENATE("R10C",'Mapa final'!$P$65),"")</f>
        <v/>
      </c>
      <c r="K45" s="67" t="str">
        <f>IF(AND('Mapa final'!$Z$66="Baja",'Mapa final'!$AB$66="Leve"),CONCATENATE("R10C",'Mapa final'!$P$66),"")</f>
        <v/>
      </c>
      <c r="L45" s="67" t="str">
        <f>IF(AND('Mapa final'!$Z$67="Baja",'Mapa final'!$AB$67="Leve"),CONCATENATE("R10C",'Mapa final'!$P$67),"")</f>
        <v/>
      </c>
      <c r="M45" s="67" t="str">
        <f>IF(AND('Mapa final'!$Z$68="Baja",'Mapa final'!$AB$68="Leve"),CONCATENATE("R10C",'Mapa final'!$P$68),"")</f>
        <v/>
      </c>
      <c r="N45" s="67" t="str">
        <f>IF(AND('Mapa final'!$Z$69="Baja",'Mapa final'!$AB$69="Leve"),CONCATENATE("R10C",'Mapa final'!$P$69),"")</f>
        <v/>
      </c>
      <c r="O45" s="68" t="str">
        <f>IF(AND('Mapa final'!$Z$70="Baja",'Mapa final'!$AB$70="Leve"),CONCATENATE("R10C",'Mapa final'!$P$70),"")</f>
        <v/>
      </c>
      <c r="P45" s="54" t="str">
        <f>IF(AND('Mapa final'!$Z$65="Baja",'Mapa final'!$AB$65="Menor"),CONCATENATE("R10C",'Mapa final'!$P$65),"")</f>
        <v/>
      </c>
      <c r="Q45" s="55" t="str">
        <f>IF(AND('Mapa final'!$Z$66="Baja",'Mapa final'!$AB$66="Menor"),CONCATENATE("R10C",'Mapa final'!$P$66),"")</f>
        <v/>
      </c>
      <c r="R45" s="55" t="str">
        <f>IF(AND('Mapa final'!$Z$67="Baja",'Mapa final'!$AB$67="Menor"),CONCATENATE("R10C",'Mapa final'!$P$67),"")</f>
        <v/>
      </c>
      <c r="S45" s="55" t="str">
        <f>IF(AND('Mapa final'!$Z$68="Baja",'Mapa final'!$AB$68="Menor"),CONCATENATE("R10C",'Mapa final'!$P$68),"")</f>
        <v/>
      </c>
      <c r="T45" s="55" t="str">
        <f>IF(AND('Mapa final'!$Z$69="Baja",'Mapa final'!$AB$69="Menor"),CONCATENATE("R10C",'Mapa final'!$P$69),"")</f>
        <v/>
      </c>
      <c r="U45" s="56" t="str">
        <f>IF(AND('Mapa final'!$Z$70="Baja",'Mapa final'!$AB$70="Menor"),CONCATENATE("R10C",'Mapa final'!$P$70),"")</f>
        <v/>
      </c>
      <c r="V45" s="57" t="str">
        <f>IF(AND('Mapa final'!$Z$65="Baja",'Mapa final'!$AB$65="Moderado"),CONCATENATE("R10C",'Mapa final'!$P$65),"")</f>
        <v/>
      </c>
      <c r="W45" s="58" t="str">
        <f>IF(AND('Mapa final'!$Z$66="Baja",'Mapa final'!$AB$66="Moderado"),CONCATENATE("R10C",'Mapa final'!$P$66),"")</f>
        <v/>
      </c>
      <c r="X45" s="58" t="str">
        <f>IF(AND('Mapa final'!$Z$67="Baja",'Mapa final'!$AB$67="Moderado"),CONCATENATE("R10C",'Mapa final'!$P$67),"")</f>
        <v/>
      </c>
      <c r="Y45" s="58" t="str">
        <f>IF(AND('Mapa final'!$Z$68="Baja",'Mapa final'!$AB$68="Moderado"),CONCATENATE("R10C",'Mapa final'!$P$68),"")</f>
        <v/>
      </c>
      <c r="Z45" s="58" t="str">
        <f>IF(AND('Mapa final'!$Z$69="Baja",'Mapa final'!$AB$69="Moderado"),CONCATENATE("R10C",'Mapa final'!$P$69),"")</f>
        <v/>
      </c>
      <c r="AA45" s="59" t="str">
        <f>IF(AND('Mapa final'!$Z$70="Baja",'Mapa final'!$AB$70="Moderado"),CONCATENATE("R10C",'Mapa final'!$P$70),"")</f>
        <v/>
      </c>
      <c r="AB45" s="45" t="str">
        <f>IF(AND('Mapa final'!$Z$65="Baja",'Mapa final'!$AB$65="Mayor"),CONCATENATE("R10C",'Mapa final'!$P$65),"")</f>
        <v/>
      </c>
      <c r="AC45" s="46" t="str">
        <f>IF(AND('Mapa final'!$Z$66="Baja",'Mapa final'!$AB$66="Mayor"),CONCATENATE("R10C",'Mapa final'!$P$66),"")</f>
        <v/>
      </c>
      <c r="AD45" s="46" t="str">
        <f>IF(AND('Mapa final'!$Z$67="Baja",'Mapa final'!$AB$67="Mayor"),CONCATENATE("R10C",'Mapa final'!$P$67),"")</f>
        <v/>
      </c>
      <c r="AE45" s="46" t="str">
        <f>IF(AND('Mapa final'!$Z$68="Baja",'Mapa final'!$AB$68="Mayor"),CONCATENATE("R10C",'Mapa final'!$P$68),"")</f>
        <v/>
      </c>
      <c r="AF45" s="46" t="str">
        <f>IF(AND('Mapa final'!$Z$69="Baja",'Mapa final'!$AB$69="Mayor"),CONCATENATE("R10C",'Mapa final'!$P$69),"")</f>
        <v/>
      </c>
      <c r="AG45" s="47" t="str">
        <f>IF(AND('Mapa final'!$Z$70="Baja",'Mapa final'!$AB$70="Mayor"),CONCATENATE("R10C",'Mapa final'!$P$70),"")</f>
        <v/>
      </c>
      <c r="AH45" s="48" t="str">
        <f>IF(AND('Mapa final'!$Z$65="Baja",'Mapa final'!$AB$65="Catastrófico"),CONCATENATE("R10C",'Mapa final'!$P$65),"")</f>
        <v/>
      </c>
      <c r="AI45" s="49" t="str">
        <f>IF(AND('Mapa final'!$Z$66="Baja",'Mapa final'!$AB$66="Catastrófico"),CONCATENATE("R10C",'Mapa final'!$P$66),"")</f>
        <v/>
      </c>
      <c r="AJ45" s="49" t="str">
        <f>IF(AND('Mapa final'!$Z$67="Baja",'Mapa final'!$AB$67="Catastrófico"),CONCATENATE("R10C",'Mapa final'!$P$67),"")</f>
        <v/>
      </c>
      <c r="AK45" s="49" t="str">
        <f>IF(AND('Mapa final'!$Z$68="Baja",'Mapa final'!$AB$68="Catastrófico"),CONCATENATE("R10C",'Mapa final'!$P$68),"")</f>
        <v/>
      </c>
      <c r="AL45" s="49" t="str">
        <f>IF(AND('Mapa final'!$Z$69="Baja",'Mapa final'!$AB$69="Catastrófico"),CONCATENATE("R10C",'Mapa final'!$P$69),"")</f>
        <v/>
      </c>
      <c r="AM45" s="50" t="str">
        <f>IF(AND('Mapa final'!$Z$70="Baja",'Mapa final'!$AB$70="Catastrófico"),CONCATENATE("R10C",'Mapa final'!$P$70),"")</f>
        <v/>
      </c>
      <c r="AN45" s="70"/>
      <c r="AO45" s="385"/>
      <c r="AP45" s="386"/>
      <c r="AQ45" s="386"/>
      <c r="AR45" s="386"/>
      <c r="AS45" s="386"/>
      <c r="AT45" s="387"/>
    </row>
    <row r="46" spans="1:80" ht="46.5" customHeight="1" x14ac:dyDescent="0.35">
      <c r="A46" s="70"/>
      <c r="B46" s="309"/>
      <c r="C46" s="309"/>
      <c r="D46" s="310"/>
      <c r="E46" s="347" t="s">
        <v>111</v>
      </c>
      <c r="F46" s="348"/>
      <c r="G46" s="348"/>
      <c r="H46" s="348"/>
      <c r="I46" s="349"/>
      <c r="J46" s="60" t="str">
        <f ca="1">IF(AND('Mapa final'!$Z$11="Muy Baja",'Mapa final'!$AB$11="Leve"),CONCATENATE("R1C",'Mapa final'!$P$11),"")</f>
        <v/>
      </c>
      <c r="K46" s="61" t="str">
        <f>IF(AND('Mapa final'!$Z$12="Muy Baja",'Mapa final'!$AB$12="Leve"),CONCATENATE("R1C",'Mapa final'!$P$12),"")</f>
        <v/>
      </c>
      <c r="L46" s="61" t="str">
        <f>IF(AND('Mapa final'!$Z$13="Muy Baja",'Mapa final'!$AB$13="Leve"),CONCATENATE("R1C",'Mapa final'!$P$13),"")</f>
        <v/>
      </c>
      <c r="M46" s="61" t="str">
        <f>IF(AND('Mapa final'!$Z$14="Muy Baja",'Mapa final'!$AB$14="Leve"),CONCATENATE("R1C",'Mapa final'!$P$14),"")</f>
        <v/>
      </c>
      <c r="N46" s="61" t="str">
        <f>IF(AND('Mapa final'!$Z$15="Muy Baja",'Mapa final'!$AB$15="Leve"),CONCATENATE("R1C",'Mapa final'!$P$15),"")</f>
        <v/>
      </c>
      <c r="O46" s="62" t="str">
        <f>IF(AND('Mapa final'!$Z$16="Muy Baja",'Mapa final'!$AB$16="Leve"),CONCATENATE("R1C",'Mapa final'!$P$16),"")</f>
        <v/>
      </c>
      <c r="P46" s="60" t="str">
        <f ca="1">IF(AND('Mapa final'!$Z$11="Muy Baja",'Mapa final'!$AB$11="Menor"),CONCATENATE("R1C",'Mapa final'!$P$11),"")</f>
        <v/>
      </c>
      <c r="Q46" s="61" t="str">
        <f>IF(AND('Mapa final'!$Z$12="Muy Baja",'Mapa final'!$AB$12="Menor"),CONCATENATE("R1C",'Mapa final'!$P$12),"")</f>
        <v/>
      </c>
      <c r="R46" s="61" t="str">
        <f>IF(AND('Mapa final'!$Z$13="Muy Baja",'Mapa final'!$AB$13="Menor"),CONCATENATE("R1C",'Mapa final'!$P$13),"")</f>
        <v/>
      </c>
      <c r="S46" s="61" t="str">
        <f>IF(AND('Mapa final'!$Z$14="Muy Baja",'Mapa final'!$AB$14="Menor"),CONCATENATE("R1C",'Mapa final'!$P$14),"")</f>
        <v/>
      </c>
      <c r="T46" s="61" t="str">
        <f>IF(AND('Mapa final'!$Z$15="Muy Baja",'Mapa final'!$AB$15="Menor"),CONCATENATE("R1C",'Mapa final'!$P$15),"")</f>
        <v/>
      </c>
      <c r="U46" s="62" t="str">
        <f>IF(AND('Mapa final'!$Z$16="Muy Baja",'Mapa final'!$AB$16="Menor"),CONCATENATE("R1C",'Mapa final'!$P$16),"")</f>
        <v/>
      </c>
      <c r="V46" s="51" t="str">
        <f ca="1">IF(AND('Mapa final'!$Z$11="Muy Baja",'Mapa final'!$AB$11="Moderado"),CONCATENATE("R1C",'Mapa final'!$P$11),"")</f>
        <v/>
      </c>
      <c r="W46" s="69" t="str">
        <f>IF(AND('Mapa final'!$Z$12="Muy Baja",'Mapa final'!$AB$12="Moderado"),CONCATENATE("R1C",'Mapa final'!$P$12),"")</f>
        <v/>
      </c>
      <c r="X46" s="52" t="str">
        <f>IF(AND('Mapa final'!$Z$13="Muy Baja",'Mapa final'!$AB$13="Moderado"),CONCATENATE("R1C",'Mapa final'!$P$13),"")</f>
        <v/>
      </c>
      <c r="Y46" s="52" t="str">
        <f>IF(AND('Mapa final'!$Z$14="Muy Baja",'Mapa final'!$AB$14="Moderado"),CONCATENATE("R1C",'Mapa final'!$P$14),"")</f>
        <v/>
      </c>
      <c r="Z46" s="52" t="str">
        <f>IF(AND('Mapa final'!$Z$15="Muy Baja",'Mapa final'!$AB$15="Moderado"),CONCATENATE("R1C",'Mapa final'!$P$15),"")</f>
        <v/>
      </c>
      <c r="AA46" s="53" t="str">
        <f>IF(AND('Mapa final'!$Z$16="Muy Baja",'Mapa final'!$AB$16="Moderado"),CONCATENATE("R1C",'Mapa final'!$P$16),"")</f>
        <v/>
      </c>
      <c r="AB46" s="32" t="str">
        <f ca="1">IF(AND('Mapa final'!$Z$11="Muy Baja",'Mapa final'!$AB$11="Mayor"),CONCATENATE("R1C",'Mapa final'!$P$11),"")</f>
        <v/>
      </c>
      <c r="AC46" s="33" t="str">
        <f>IF(AND('Mapa final'!$Z$12="Muy Baja",'Mapa final'!$AB$12="Mayor"),CONCATENATE("R1C",'Mapa final'!$P$12),"")</f>
        <v/>
      </c>
      <c r="AD46" s="33" t="str">
        <f>IF(AND('Mapa final'!$Z$13="Muy Baja",'Mapa final'!$AB$13="Mayor"),CONCATENATE("R1C",'Mapa final'!$P$13),"")</f>
        <v/>
      </c>
      <c r="AE46" s="33" t="str">
        <f>IF(AND('Mapa final'!$Z$14="Muy Baja",'Mapa final'!$AB$14="Mayor"),CONCATENATE("R1C",'Mapa final'!$P$14),"")</f>
        <v/>
      </c>
      <c r="AF46" s="33" t="str">
        <f>IF(AND('Mapa final'!$Z$15="Muy Baja",'Mapa final'!$AB$15="Mayor"),CONCATENATE("R1C",'Mapa final'!$P$15),"")</f>
        <v/>
      </c>
      <c r="AG46" s="34" t="str">
        <f>IF(AND('Mapa final'!$Z$16="Muy Baja",'Mapa final'!$AB$16="Mayor"),CONCATENATE("R1C",'Mapa final'!$P$16),"")</f>
        <v/>
      </c>
      <c r="AH46" s="35" t="str">
        <f ca="1">IF(AND('Mapa final'!$Z$11="Muy Baja",'Mapa final'!$AB$11="Catastrófico"),CONCATENATE("R1C",'Mapa final'!$P$11),"")</f>
        <v/>
      </c>
      <c r="AI46" s="36" t="str">
        <f>IF(AND('Mapa final'!$Z$12="Muy Baja",'Mapa final'!$AB$12="Catastrófico"),CONCATENATE("R1C",'Mapa final'!$P$12),"")</f>
        <v/>
      </c>
      <c r="AJ46" s="36" t="str">
        <f>IF(AND('Mapa final'!$Z$13="Muy Baja",'Mapa final'!$AB$13="Catastrófico"),CONCATENATE("R1C",'Mapa final'!$P$13),"")</f>
        <v/>
      </c>
      <c r="AK46" s="36" t="str">
        <f>IF(AND('Mapa final'!$Z$14="Muy Baja",'Mapa final'!$AB$14="Catastrófico"),CONCATENATE("R1C",'Mapa final'!$P$14),"")</f>
        <v/>
      </c>
      <c r="AL46" s="36" t="str">
        <f>IF(AND('Mapa final'!$Z$15="Muy Baja",'Mapa final'!$AB$15="Catastrófico"),CONCATENATE("R1C",'Mapa final'!$P$15),"")</f>
        <v/>
      </c>
      <c r="AM46" s="37" t="str">
        <f>IF(AND('Mapa final'!$Z$16="Muy Baja",'Mapa final'!$AB$16="Catastrófico"),CONCATENATE("R1C",'Mapa final'!$P$16),"")</f>
        <v/>
      </c>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row>
    <row r="47" spans="1:80" ht="46.5" customHeight="1" x14ac:dyDescent="0.25">
      <c r="A47" s="70"/>
      <c r="B47" s="309"/>
      <c r="C47" s="309"/>
      <c r="D47" s="310"/>
      <c r="E47" s="366"/>
      <c r="F47" s="367"/>
      <c r="G47" s="367"/>
      <c r="H47" s="367"/>
      <c r="I47" s="352"/>
      <c r="J47" s="63" t="str">
        <f ca="1">IF(AND('Mapa final'!$Z$17="Muy Baja",'Mapa final'!$AB$17="Leve"),CONCATENATE("R2C",'Mapa final'!$P$17),"")</f>
        <v/>
      </c>
      <c r="K47" s="64" t="str">
        <f>IF(AND('Mapa final'!$Z$18="Muy Baja",'Mapa final'!$AB$18="Leve"),CONCATENATE("R2C",'Mapa final'!$P$18),"")</f>
        <v/>
      </c>
      <c r="L47" s="64" t="str">
        <f>IF(AND('Mapa final'!$Z$19="Muy Baja",'Mapa final'!$AB$19="Leve"),CONCATENATE("R2C",'Mapa final'!$P$19),"")</f>
        <v/>
      </c>
      <c r="M47" s="64" t="str">
        <f>IF(AND('Mapa final'!$Z$20="Muy Baja",'Mapa final'!$AB$20="Leve"),CONCATENATE("R2C",'Mapa final'!$P$20),"")</f>
        <v/>
      </c>
      <c r="N47" s="64" t="str">
        <f>IF(AND('Mapa final'!$Z$21="Muy Baja",'Mapa final'!$AB$21="Leve"),CONCATENATE("R2C",'Mapa final'!$P$21),"")</f>
        <v/>
      </c>
      <c r="O47" s="65" t="str">
        <f>IF(AND('Mapa final'!$Z$22="Muy Baja",'Mapa final'!$AB$22="Leve"),CONCATENATE("R2C",'Mapa final'!$P$22),"")</f>
        <v/>
      </c>
      <c r="P47" s="63" t="str">
        <f ca="1">IF(AND('Mapa final'!$Z$17="Muy Baja",'Mapa final'!$AB$17="Menor"),CONCATENATE("R2C",'Mapa final'!$P$17),"")</f>
        <v/>
      </c>
      <c r="Q47" s="64" t="str">
        <f>IF(AND('Mapa final'!$Z$18="Muy Baja",'Mapa final'!$AB$18="Menor"),CONCATENATE("R2C",'Mapa final'!$P$18),"")</f>
        <v/>
      </c>
      <c r="R47" s="64" t="str">
        <f>IF(AND('Mapa final'!$Z$19="Muy Baja",'Mapa final'!$AB$19="Menor"),CONCATENATE("R2C",'Mapa final'!$P$19),"")</f>
        <v/>
      </c>
      <c r="S47" s="64" t="str">
        <f>IF(AND('Mapa final'!$Z$20="Muy Baja",'Mapa final'!$AB$20="Menor"),CONCATENATE("R2C",'Mapa final'!$P$20),"")</f>
        <v/>
      </c>
      <c r="T47" s="64" t="str">
        <f>IF(AND('Mapa final'!$Z$21="Muy Baja",'Mapa final'!$AB$21="Menor"),CONCATENATE("R2C",'Mapa final'!$P$21),"")</f>
        <v/>
      </c>
      <c r="U47" s="65" t="str">
        <f>IF(AND('Mapa final'!$Z$22="Muy Baja",'Mapa final'!$AB$22="Menor"),CONCATENATE("R2C",'Mapa final'!$P$22),"")</f>
        <v/>
      </c>
      <c r="V47" s="54" t="str">
        <f ca="1">IF(AND('Mapa final'!$Z$17="Muy Baja",'Mapa final'!$AB$17="Moderado"),CONCATENATE("R2C",'Mapa final'!$P$17),"")</f>
        <v/>
      </c>
      <c r="W47" s="55" t="str">
        <f>IF(AND('Mapa final'!$Z$18="Muy Baja",'Mapa final'!$AB$18="Moderado"),CONCATENATE("R2C",'Mapa final'!$P$18),"")</f>
        <v/>
      </c>
      <c r="X47" s="55" t="str">
        <f>IF(AND('Mapa final'!$Z$19="Muy Baja",'Mapa final'!$AB$19="Moderado"),CONCATENATE("R2C",'Mapa final'!$P$19),"")</f>
        <v/>
      </c>
      <c r="Y47" s="55" t="str">
        <f>IF(AND('Mapa final'!$Z$20="Muy Baja",'Mapa final'!$AB$20="Moderado"),CONCATENATE("R2C",'Mapa final'!$P$20),"")</f>
        <v/>
      </c>
      <c r="Z47" s="55" t="str">
        <f>IF(AND('Mapa final'!$Z$21="Muy Baja",'Mapa final'!$AB$21="Moderado"),CONCATENATE("R2C",'Mapa final'!$P$21),"")</f>
        <v/>
      </c>
      <c r="AA47" s="56" t="str">
        <f>IF(AND('Mapa final'!$Z$22="Muy Baja",'Mapa final'!$AB$22="Moderado"),CONCATENATE("R2C",'Mapa final'!$P$22),"")</f>
        <v/>
      </c>
      <c r="AB47" s="38" t="str">
        <f ca="1">IF(AND('Mapa final'!$Z$17="Muy Baja",'Mapa final'!$AB$17="Mayor"),CONCATENATE("R2C",'Mapa final'!$P$17),"")</f>
        <v/>
      </c>
      <c r="AC47" s="39" t="str">
        <f>IF(AND('Mapa final'!$Z$18="Muy Baja",'Mapa final'!$AB$18="Mayor"),CONCATENATE("R2C",'Mapa final'!$P$18),"")</f>
        <v/>
      </c>
      <c r="AD47" s="39" t="str">
        <f>IF(AND('Mapa final'!$Z$19="Muy Baja",'Mapa final'!$AB$19="Mayor"),CONCATENATE("R2C",'Mapa final'!$P$19),"")</f>
        <v/>
      </c>
      <c r="AE47" s="39" t="str">
        <f>IF(AND('Mapa final'!$Z$20="Muy Baja",'Mapa final'!$AB$20="Mayor"),CONCATENATE("R2C",'Mapa final'!$P$20),"")</f>
        <v/>
      </c>
      <c r="AF47" s="39" t="str">
        <f>IF(AND('Mapa final'!$Z$21="Muy Baja",'Mapa final'!$AB$21="Mayor"),CONCATENATE("R2C",'Mapa final'!$P$21),"")</f>
        <v/>
      </c>
      <c r="AG47" s="40" t="str">
        <f>IF(AND('Mapa final'!$Z$22="Muy Baja",'Mapa final'!$AB$22="Mayor"),CONCATENATE("R2C",'Mapa final'!$P$22),"")</f>
        <v/>
      </c>
      <c r="AH47" s="41" t="str">
        <f ca="1">IF(AND('Mapa final'!$Z$17="Muy Baja",'Mapa final'!$AB$17="Catastrófico"),CONCATENATE("R2C",'Mapa final'!$P$17),"")</f>
        <v/>
      </c>
      <c r="AI47" s="42" t="str">
        <f>IF(AND('Mapa final'!$Z$18="Muy Baja",'Mapa final'!$AB$18="Catastrófico"),CONCATENATE("R2C",'Mapa final'!$P$18),"")</f>
        <v/>
      </c>
      <c r="AJ47" s="42" t="str">
        <f>IF(AND('Mapa final'!$Z$19="Muy Baja",'Mapa final'!$AB$19="Catastrófico"),CONCATENATE("R2C",'Mapa final'!$P$19),"")</f>
        <v/>
      </c>
      <c r="AK47" s="42" t="str">
        <f>IF(AND('Mapa final'!$Z$20="Muy Baja",'Mapa final'!$AB$20="Catastrófico"),CONCATENATE("R2C",'Mapa final'!$P$20),"")</f>
        <v/>
      </c>
      <c r="AL47" s="42" t="str">
        <f>IF(AND('Mapa final'!$Z$21="Muy Baja",'Mapa final'!$AB$21="Catastrófico"),CONCATENATE("R2C",'Mapa final'!$P$21),"")</f>
        <v/>
      </c>
      <c r="AM47" s="43" t="str">
        <f>IF(AND('Mapa final'!$Z$22="Muy Baja",'Mapa final'!$AB$22="Catastrófico"),CONCATENATE("R2C",'Mapa final'!$P$22),"")</f>
        <v/>
      </c>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row>
    <row r="48" spans="1:80" ht="15" customHeight="1" x14ac:dyDescent="0.25">
      <c r="A48" s="70"/>
      <c r="B48" s="309"/>
      <c r="C48" s="309"/>
      <c r="D48" s="310"/>
      <c r="E48" s="366"/>
      <c r="F48" s="367"/>
      <c r="G48" s="367"/>
      <c r="H48" s="367"/>
      <c r="I48" s="352"/>
      <c r="J48" s="63" t="str">
        <f>IF(AND('Mapa final'!$Z$23="Muy Baja",'Mapa final'!$AB$23="Leve"),CONCATENATE("R3C",'Mapa final'!$P$23),"")</f>
        <v/>
      </c>
      <c r="K48" s="64" t="str">
        <f>IF(AND('Mapa final'!$Z$24="Muy Baja",'Mapa final'!$AB$24="Leve"),CONCATENATE("R3C",'Mapa final'!$P$24),"")</f>
        <v/>
      </c>
      <c r="L48" s="64" t="str">
        <f>IF(AND('Mapa final'!$Z$25="Muy Baja",'Mapa final'!$AB$25="Leve"),CONCATENATE("R3C",'Mapa final'!$P$25),"")</f>
        <v/>
      </c>
      <c r="M48" s="64" t="str">
        <f>IF(AND('Mapa final'!$Z$26="Muy Baja",'Mapa final'!$AB$26="Leve"),CONCATENATE("R3C",'Mapa final'!$P$26),"")</f>
        <v/>
      </c>
      <c r="N48" s="64" t="str">
        <f>IF(AND('Mapa final'!$Z$27="Muy Baja",'Mapa final'!$AB$27="Leve"),CONCATENATE("R3C",'Mapa final'!$P$27),"")</f>
        <v/>
      </c>
      <c r="O48" s="65" t="str">
        <f>IF(AND('Mapa final'!$Z$28="Muy Baja",'Mapa final'!$AB$28="Leve"),CONCATENATE("R3C",'Mapa final'!$P$28),"")</f>
        <v/>
      </c>
      <c r="P48" s="63" t="str">
        <f>IF(AND('Mapa final'!$Z$23="Muy Baja",'Mapa final'!$AB$23="Menor"),CONCATENATE("R3C",'Mapa final'!$P$23),"")</f>
        <v/>
      </c>
      <c r="Q48" s="64" t="str">
        <f>IF(AND('Mapa final'!$Z$24="Muy Baja",'Mapa final'!$AB$24="Menor"),CONCATENATE("R3C",'Mapa final'!$P$24),"")</f>
        <v/>
      </c>
      <c r="R48" s="64" t="str">
        <f>IF(AND('Mapa final'!$Z$25="Muy Baja",'Mapa final'!$AB$25="Menor"),CONCATENATE("R3C",'Mapa final'!$P$25),"")</f>
        <v/>
      </c>
      <c r="S48" s="64" t="str">
        <f>IF(AND('Mapa final'!$Z$26="Muy Baja",'Mapa final'!$AB$26="Menor"),CONCATENATE("R3C",'Mapa final'!$P$26),"")</f>
        <v/>
      </c>
      <c r="T48" s="64" t="str">
        <f>IF(AND('Mapa final'!$Z$27="Muy Baja",'Mapa final'!$AB$27="Menor"),CONCATENATE("R3C",'Mapa final'!$P$27),"")</f>
        <v/>
      </c>
      <c r="U48" s="65" t="str">
        <f>IF(AND('Mapa final'!$Z$28="Muy Baja",'Mapa final'!$AB$28="Menor"),CONCATENATE("R3C",'Mapa final'!$P$28),"")</f>
        <v/>
      </c>
      <c r="V48" s="54" t="str">
        <f>IF(AND('Mapa final'!$Z$23="Muy Baja",'Mapa final'!$AB$23="Moderado"),CONCATENATE("R3C",'Mapa final'!$P$23),"")</f>
        <v/>
      </c>
      <c r="W48" s="55" t="str">
        <f>IF(AND('Mapa final'!$Z$24="Muy Baja",'Mapa final'!$AB$24="Moderado"),CONCATENATE("R3C",'Mapa final'!$P$24),"")</f>
        <v/>
      </c>
      <c r="X48" s="55" t="str">
        <f>IF(AND('Mapa final'!$Z$25="Muy Baja",'Mapa final'!$AB$25="Moderado"),CONCATENATE("R3C",'Mapa final'!$P$25),"")</f>
        <v/>
      </c>
      <c r="Y48" s="55" t="str">
        <f>IF(AND('Mapa final'!$Z$26="Muy Baja",'Mapa final'!$AB$26="Moderado"),CONCATENATE("R3C",'Mapa final'!$P$26),"")</f>
        <v/>
      </c>
      <c r="Z48" s="55" t="str">
        <f>IF(AND('Mapa final'!$Z$27="Muy Baja",'Mapa final'!$AB$27="Moderado"),CONCATENATE("R3C",'Mapa final'!$P$27),"")</f>
        <v/>
      </c>
      <c r="AA48" s="56" t="str">
        <f>IF(AND('Mapa final'!$Z$28="Muy Baja",'Mapa final'!$AB$28="Moderado"),CONCATENATE("R3C",'Mapa final'!$P$28),"")</f>
        <v/>
      </c>
      <c r="AB48" s="38" t="str">
        <f>IF(AND('Mapa final'!$Z$23="Muy Baja",'Mapa final'!$AB$23="Mayor"),CONCATENATE("R3C",'Mapa final'!$P$23),"")</f>
        <v/>
      </c>
      <c r="AC48" s="39" t="str">
        <f>IF(AND('Mapa final'!$Z$24="Muy Baja",'Mapa final'!$AB$24="Mayor"),CONCATENATE("R3C",'Mapa final'!$P$24),"")</f>
        <v/>
      </c>
      <c r="AD48" s="39" t="str">
        <f>IF(AND('Mapa final'!$Z$25="Muy Baja",'Mapa final'!$AB$25="Mayor"),CONCATENATE("R3C",'Mapa final'!$P$25),"")</f>
        <v/>
      </c>
      <c r="AE48" s="39" t="str">
        <f>IF(AND('Mapa final'!$Z$26="Muy Baja",'Mapa final'!$AB$26="Mayor"),CONCATENATE("R3C",'Mapa final'!$P$26),"")</f>
        <v/>
      </c>
      <c r="AF48" s="39" t="str">
        <f>IF(AND('Mapa final'!$Z$27="Muy Baja",'Mapa final'!$AB$27="Mayor"),CONCATENATE("R3C",'Mapa final'!$P$27),"")</f>
        <v/>
      </c>
      <c r="AG48" s="40" t="str">
        <f>IF(AND('Mapa final'!$Z$28="Muy Baja",'Mapa final'!$AB$28="Mayor"),CONCATENATE("R3C",'Mapa final'!$P$28),"")</f>
        <v/>
      </c>
      <c r="AH48" s="41" t="str">
        <f>IF(AND('Mapa final'!$Z$23="Muy Baja",'Mapa final'!$AB$23="Catastrófico"),CONCATENATE("R3C",'Mapa final'!$P$23),"")</f>
        <v/>
      </c>
      <c r="AI48" s="42" t="str">
        <f>IF(AND('Mapa final'!$Z$24="Muy Baja",'Mapa final'!$AB$24="Catastrófico"),CONCATENATE("R3C",'Mapa final'!$P$24),"")</f>
        <v/>
      </c>
      <c r="AJ48" s="42" t="str">
        <f>IF(AND('Mapa final'!$Z$25="Muy Baja",'Mapa final'!$AB$25="Catastrófico"),CONCATENATE("R3C",'Mapa final'!$P$25),"")</f>
        <v/>
      </c>
      <c r="AK48" s="42" t="str">
        <f>IF(AND('Mapa final'!$Z$26="Muy Baja",'Mapa final'!$AB$26="Catastrófico"),CONCATENATE("R3C",'Mapa final'!$P$26),"")</f>
        <v/>
      </c>
      <c r="AL48" s="42" t="str">
        <f>IF(AND('Mapa final'!$Z$27="Muy Baja",'Mapa final'!$AB$27="Catastrófico"),CONCATENATE("R3C",'Mapa final'!$P$27),"")</f>
        <v/>
      </c>
      <c r="AM48" s="43" t="str">
        <f>IF(AND('Mapa final'!$Z$28="Muy Baja",'Mapa final'!$AB$28="Catastrófico"),CONCATENATE("R3C",'Mapa final'!$P$28),"")</f>
        <v/>
      </c>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row>
    <row r="49" spans="1:80" ht="15" customHeight="1" x14ac:dyDescent="0.25">
      <c r="A49" s="70"/>
      <c r="B49" s="309"/>
      <c r="C49" s="309"/>
      <c r="D49" s="310"/>
      <c r="E49" s="350"/>
      <c r="F49" s="351"/>
      <c r="G49" s="351"/>
      <c r="H49" s="351"/>
      <c r="I49" s="352"/>
      <c r="J49" s="63" t="str">
        <f>IF(AND('Mapa final'!$Z$29="Muy Baja",'Mapa final'!$AB$29="Leve"),CONCATENATE("R4C",'Mapa final'!$P$29),"")</f>
        <v/>
      </c>
      <c r="K49" s="64" t="str">
        <f>IF(AND('Mapa final'!$Z$30="Muy Baja",'Mapa final'!$AB$30="Leve"),CONCATENATE("R4C",'Mapa final'!$P$30),"")</f>
        <v/>
      </c>
      <c r="L49" s="64" t="str">
        <f>IF(AND('Mapa final'!$Z$31="Muy Baja",'Mapa final'!$AB$31="Leve"),CONCATENATE("R4C",'Mapa final'!$P$31),"")</f>
        <v/>
      </c>
      <c r="M49" s="64" t="str">
        <f>IF(AND('Mapa final'!$Z$32="Muy Baja",'Mapa final'!$AB$32="Leve"),CONCATENATE("R4C",'Mapa final'!$P$32),"")</f>
        <v/>
      </c>
      <c r="N49" s="64" t="str">
        <f>IF(AND('Mapa final'!$Z$33="Muy Baja",'Mapa final'!$AB$33="Leve"),CONCATENATE("R4C",'Mapa final'!$P$33),"")</f>
        <v/>
      </c>
      <c r="O49" s="65" t="str">
        <f>IF(AND('Mapa final'!$Z$34="Muy Baja",'Mapa final'!$AB$34="Leve"),CONCATENATE("R4C",'Mapa final'!$P$34),"")</f>
        <v/>
      </c>
      <c r="P49" s="63" t="str">
        <f>IF(AND('Mapa final'!$Z$29="Muy Baja",'Mapa final'!$AB$29="Menor"),CONCATENATE("R4C",'Mapa final'!$P$29),"")</f>
        <v/>
      </c>
      <c r="Q49" s="64" t="str">
        <f>IF(AND('Mapa final'!$Z$30="Muy Baja",'Mapa final'!$AB$30="Menor"),CONCATENATE("R4C",'Mapa final'!$P$30),"")</f>
        <v/>
      </c>
      <c r="R49" s="64" t="str">
        <f>IF(AND('Mapa final'!$Z$31="Muy Baja",'Mapa final'!$AB$31="Menor"),CONCATENATE("R4C",'Mapa final'!$P$31),"")</f>
        <v/>
      </c>
      <c r="S49" s="64" t="str">
        <f>IF(AND('Mapa final'!$Z$32="Muy Baja",'Mapa final'!$AB$32="Menor"),CONCATENATE("R4C",'Mapa final'!$P$32),"")</f>
        <v/>
      </c>
      <c r="T49" s="64" t="str">
        <f>IF(AND('Mapa final'!$Z$33="Muy Baja",'Mapa final'!$AB$33="Menor"),CONCATENATE("R4C",'Mapa final'!$P$33),"")</f>
        <v/>
      </c>
      <c r="U49" s="65" t="str">
        <f>IF(AND('Mapa final'!$Z$34="Muy Baja",'Mapa final'!$AB$34="Menor"),CONCATENATE("R4C",'Mapa final'!$P$34),"")</f>
        <v/>
      </c>
      <c r="V49" s="54" t="str">
        <f>IF(AND('Mapa final'!$Z$29="Muy Baja",'Mapa final'!$AB$29="Moderado"),CONCATENATE("R4C",'Mapa final'!$P$29),"")</f>
        <v/>
      </c>
      <c r="W49" s="55" t="str">
        <f>IF(AND('Mapa final'!$Z$30="Muy Baja",'Mapa final'!$AB$30="Moderado"),CONCATENATE("R4C",'Mapa final'!$P$30),"")</f>
        <v/>
      </c>
      <c r="X49" s="55" t="str">
        <f>IF(AND('Mapa final'!$Z$31="Muy Baja",'Mapa final'!$AB$31="Moderado"),CONCATENATE("R4C",'Mapa final'!$P$31),"")</f>
        <v/>
      </c>
      <c r="Y49" s="55" t="str">
        <f>IF(AND('Mapa final'!$Z$32="Muy Baja",'Mapa final'!$AB$32="Moderado"),CONCATENATE("R4C",'Mapa final'!$P$32),"")</f>
        <v/>
      </c>
      <c r="Z49" s="55" t="str">
        <f>IF(AND('Mapa final'!$Z$33="Muy Baja",'Mapa final'!$AB$33="Moderado"),CONCATENATE("R4C",'Mapa final'!$P$33),"")</f>
        <v/>
      </c>
      <c r="AA49" s="56" t="str">
        <f>IF(AND('Mapa final'!$Z$34="Muy Baja",'Mapa final'!$AB$34="Moderado"),CONCATENATE("R4C",'Mapa final'!$P$34),"")</f>
        <v/>
      </c>
      <c r="AB49" s="38" t="str">
        <f>IF(AND('Mapa final'!$Z$29="Muy Baja",'Mapa final'!$AB$29="Mayor"),CONCATENATE("R4C",'Mapa final'!$P$29),"")</f>
        <v/>
      </c>
      <c r="AC49" s="39" t="str">
        <f>IF(AND('Mapa final'!$Z$30="Muy Baja",'Mapa final'!$AB$30="Mayor"),CONCATENATE("R4C",'Mapa final'!$P$30),"")</f>
        <v/>
      </c>
      <c r="AD49" s="39" t="str">
        <f>IF(AND('Mapa final'!$Z$31="Muy Baja",'Mapa final'!$AB$31="Mayor"),CONCATENATE("R4C",'Mapa final'!$P$31),"")</f>
        <v/>
      </c>
      <c r="AE49" s="39" t="str">
        <f>IF(AND('Mapa final'!$Z$32="Muy Baja",'Mapa final'!$AB$32="Mayor"),CONCATENATE("R4C",'Mapa final'!$P$32),"")</f>
        <v/>
      </c>
      <c r="AF49" s="39" t="str">
        <f>IF(AND('Mapa final'!$Z$33="Muy Baja",'Mapa final'!$AB$33="Mayor"),CONCATENATE("R4C",'Mapa final'!$P$33),"")</f>
        <v/>
      </c>
      <c r="AG49" s="40" t="str">
        <f>IF(AND('Mapa final'!$Z$34="Muy Baja",'Mapa final'!$AB$34="Mayor"),CONCATENATE("R4C",'Mapa final'!$P$34),"")</f>
        <v/>
      </c>
      <c r="AH49" s="41" t="str">
        <f>IF(AND('Mapa final'!$Z$29="Muy Baja",'Mapa final'!$AB$29="Catastrófico"),CONCATENATE("R4C",'Mapa final'!$P$29),"")</f>
        <v/>
      </c>
      <c r="AI49" s="42" t="str">
        <f>IF(AND('Mapa final'!$Z$30="Muy Baja",'Mapa final'!$AB$30="Catastrófico"),CONCATENATE("R4C",'Mapa final'!$P$30),"")</f>
        <v/>
      </c>
      <c r="AJ49" s="42" t="str">
        <f>IF(AND('Mapa final'!$Z$31="Muy Baja",'Mapa final'!$AB$31="Catastrófico"),CONCATENATE("R4C",'Mapa final'!$P$31),"")</f>
        <v/>
      </c>
      <c r="AK49" s="42" t="str">
        <f>IF(AND('Mapa final'!$Z$32="Muy Baja",'Mapa final'!$AB$32="Catastrófico"),CONCATENATE("R4C",'Mapa final'!$P$32),"")</f>
        <v/>
      </c>
      <c r="AL49" s="42" t="str">
        <f>IF(AND('Mapa final'!$Z$33="Muy Baja",'Mapa final'!$AB$33="Catastrófico"),CONCATENATE("R4C",'Mapa final'!$P$33),"")</f>
        <v/>
      </c>
      <c r="AM49" s="43" t="str">
        <f>IF(AND('Mapa final'!$Z$34="Muy Baja",'Mapa final'!$AB$34="Catastrófico"),CONCATENATE("R4C",'Mapa final'!$P$34),"")</f>
        <v/>
      </c>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row>
    <row r="50" spans="1:80" ht="15" customHeight="1" x14ac:dyDescent="0.25">
      <c r="A50" s="70"/>
      <c r="B50" s="309"/>
      <c r="C50" s="309"/>
      <c r="D50" s="310"/>
      <c r="E50" s="350"/>
      <c r="F50" s="351"/>
      <c r="G50" s="351"/>
      <c r="H50" s="351"/>
      <c r="I50" s="352"/>
      <c r="J50" s="63" t="str">
        <f>IF(AND('Mapa final'!$Z$35="Muy Baja",'Mapa final'!$AB$35="Leve"),CONCATENATE("R5C",'Mapa final'!$P$35),"")</f>
        <v/>
      </c>
      <c r="K50" s="64" t="str">
        <f>IF(AND('Mapa final'!$Z$36="Muy Baja",'Mapa final'!$AB$36="Leve"),CONCATENATE("R5C",'Mapa final'!$P$36),"")</f>
        <v/>
      </c>
      <c r="L50" s="64" t="str">
        <f>IF(AND('Mapa final'!$Z$37="Muy Baja",'Mapa final'!$AB$37="Leve"),CONCATENATE("R5C",'Mapa final'!$P$37),"")</f>
        <v/>
      </c>
      <c r="M50" s="64" t="str">
        <f>IF(AND('Mapa final'!$Z$38="Muy Baja",'Mapa final'!$AB$38="Leve"),CONCATENATE("R5C",'Mapa final'!$P$38),"")</f>
        <v/>
      </c>
      <c r="N50" s="64" t="str">
        <f>IF(AND('Mapa final'!$Z$39="Muy Baja",'Mapa final'!$AB$39="Leve"),CONCATENATE("R5C",'Mapa final'!$P$39),"")</f>
        <v/>
      </c>
      <c r="O50" s="65" t="str">
        <f>IF(AND('Mapa final'!$Z$40="Muy Baja",'Mapa final'!$AB$40="Leve"),CONCATENATE("R5C",'Mapa final'!$P$40),"")</f>
        <v/>
      </c>
      <c r="P50" s="63" t="str">
        <f>IF(AND('Mapa final'!$Z$35="Muy Baja",'Mapa final'!$AB$35="Menor"),CONCATENATE("R5C",'Mapa final'!$P$35),"")</f>
        <v/>
      </c>
      <c r="Q50" s="64" t="str">
        <f>IF(AND('Mapa final'!$Z$36="Muy Baja",'Mapa final'!$AB$36="Menor"),CONCATENATE("R5C",'Mapa final'!$P$36),"")</f>
        <v/>
      </c>
      <c r="R50" s="64" t="str">
        <f>IF(AND('Mapa final'!$Z$37="Muy Baja",'Mapa final'!$AB$37="Menor"),CONCATENATE("R5C",'Mapa final'!$P$37),"")</f>
        <v/>
      </c>
      <c r="S50" s="64" t="str">
        <f>IF(AND('Mapa final'!$Z$38="Muy Baja",'Mapa final'!$AB$38="Menor"),CONCATENATE("R5C",'Mapa final'!$P$38),"")</f>
        <v/>
      </c>
      <c r="T50" s="64" t="str">
        <f>IF(AND('Mapa final'!$Z$39="Muy Baja",'Mapa final'!$AB$39="Menor"),CONCATENATE("R5C",'Mapa final'!$P$39),"")</f>
        <v/>
      </c>
      <c r="U50" s="65" t="str">
        <f>IF(AND('Mapa final'!$Z$40="Muy Baja",'Mapa final'!$AB$40="Menor"),CONCATENATE("R5C",'Mapa final'!$P$40),"")</f>
        <v/>
      </c>
      <c r="V50" s="54" t="str">
        <f>IF(AND('Mapa final'!$Z$35="Muy Baja",'Mapa final'!$AB$35="Moderado"),CONCATENATE("R5C",'Mapa final'!$P$35),"")</f>
        <v/>
      </c>
      <c r="W50" s="55" t="str">
        <f>IF(AND('Mapa final'!$Z$36="Muy Baja",'Mapa final'!$AB$36="Moderado"),CONCATENATE("R5C",'Mapa final'!$P$36),"")</f>
        <v/>
      </c>
      <c r="X50" s="55" t="str">
        <f>IF(AND('Mapa final'!$Z$37="Muy Baja",'Mapa final'!$AB$37="Moderado"),CONCATENATE("R5C",'Mapa final'!$P$37),"")</f>
        <v/>
      </c>
      <c r="Y50" s="55" t="str">
        <f>IF(AND('Mapa final'!$Z$38="Muy Baja",'Mapa final'!$AB$38="Moderado"),CONCATENATE("R5C",'Mapa final'!$P$38),"")</f>
        <v/>
      </c>
      <c r="Z50" s="55" t="str">
        <f>IF(AND('Mapa final'!$Z$39="Muy Baja",'Mapa final'!$AB$39="Moderado"),CONCATENATE("R5C",'Mapa final'!$P$39),"")</f>
        <v/>
      </c>
      <c r="AA50" s="56" t="str">
        <f>IF(AND('Mapa final'!$Z$40="Muy Baja",'Mapa final'!$AB$40="Moderado"),CONCATENATE("R5C",'Mapa final'!$P$40),"")</f>
        <v/>
      </c>
      <c r="AB50" s="38" t="str">
        <f>IF(AND('Mapa final'!$Z$35="Muy Baja",'Mapa final'!$AB$35="Mayor"),CONCATENATE("R5C",'Mapa final'!$P$35),"")</f>
        <v/>
      </c>
      <c r="AC50" s="39" t="str">
        <f>IF(AND('Mapa final'!$Z$36="Muy Baja",'Mapa final'!$AB$36="Mayor"),CONCATENATE("R5C",'Mapa final'!$P$36),"")</f>
        <v/>
      </c>
      <c r="AD50" s="44" t="str">
        <f>IF(AND('Mapa final'!$Z$37="Muy Baja",'Mapa final'!$AB$37="Mayor"),CONCATENATE("R5C",'Mapa final'!$P$37),"")</f>
        <v/>
      </c>
      <c r="AE50" s="44" t="str">
        <f>IF(AND('Mapa final'!$Z$38="Muy Baja",'Mapa final'!$AB$38="Mayor"),CONCATENATE("R5C",'Mapa final'!$P$38),"")</f>
        <v/>
      </c>
      <c r="AF50" s="44" t="str">
        <f>IF(AND('Mapa final'!$Z$39="Muy Baja",'Mapa final'!$AB$39="Mayor"),CONCATENATE("R5C",'Mapa final'!$P$39),"")</f>
        <v/>
      </c>
      <c r="AG50" s="40" t="str">
        <f>IF(AND('Mapa final'!$Z$40="Muy Baja",'Mapa final'!$AB$40="Mayor"),CONCATENATE("R5C",'Mapa final'!$P$40),"")</f>
        <v/>
      </c>
      <c r="AH50" s="41" t="str">
        <f>IF(AND('Mapa final'!$Z$35="Muy Baja",'Mapa final'!$AB$35="Catastrófico"),CONCATENATE("R5C",'Mapa final'!$P$35),"")</f>
        <v/>
      </c>
      <c r="AI50" s="42" t="str">
        <f>IF(AND('Mapa final'!$Z$36="Muy Baja",'Mapa final'!$AB$36="Catastrófico"),CONCATENATE("R5C",'Mapa final'!$P$36),"")</f>
        <v/>
      </c>
      <c r="AJ50" s="42" t="str">
        <f>IF(AND('Mapa final'!$Z$37="Muy Baja",'Mapa final'!$AB$37="Catastrófico"),CONCATENATE("R5C",'Mapa final'!$P$37),"")</f>
        <v/>
      </c>
      <c r="AK50" s="42" t="str">
        <f>IF(AND('Mapa final'!$Z$38="Muy Baja",'Mapa final'!$AB$38="Catastrófico"),CONCATENATE("R5C",'Mapa final'!$P$38),"")</f>
        <v/>
      </c>
      <c r="AL50" s="42" t="str">
        <f>IF(AND('Mapa final'!$Z$39="Muy Baja",'Mapa final'!$AB$39="Catastrófico"),CONCATENATE("R5C",'Mapa final'!$P$39),"")</f>
        <v/>
      </c>
      <c r="AM50" s="43" t="str">
        <f>IF(AND('Mapa final'!$Z$40="Muy Baja",'Mapa final'!$AB$40="Catastrófico"),CONCATENATE("R5C",'Mapa final'!$P$40),"")</f>
        <v/>
      </c>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row>
    <row r="51" spans="1:80" ht="15" customHeight="1" x14ac:dyDescent="0.25">
      <c r="A51" s="70"/>
      <c r="B51" s="309"/>
      <c r="C51" s="309"/>
      <c r="D51" s="310"/>
      <c r="E51" s="350"/>
      <c r="F51" s="351"/>
      <c r="G51" s="351"/>
      <c r="H51" s="351"/>
      <c r="I51" s="352"/>
      <c r="J51" s="63" t="str">
        <f>IF(AND('Mapa final'!$Z$41="Muy Baja",'Mapa final'!$AB$41="Leve"),CONCATENATE("R6C",'Mapa final'!$P$41),"")</f>
        <v/>
      </c>
      <c r="K51" s="64" t="str">
        <f>IF(AND('Mapa final'!$Z$42="Muy Baja",'Mapa final'!$AB$42="Leve"),CONCATENATE("R6C",'Mapa final'!$P$42),"")</f>
        <v/>
      </c>
      <c r="L51" s="64" t="str">
        <f>IF(AND('Mapa final'!$Z$43="Muy Baja",'Mapa final'!$AB$43="Leve"),CONCATENATE("R6C",'Mapa final'!$P$43),"")</f>
        <v/>
      </c>
      <c r="M51" s="64" t="str">
        <f>IF(AND('Mapa final'!$Z$44="Muy Baja",'Mapa final'!$AB$44="Leve"),CONCATENATE("R6C",'Mapa final'!$P$44),"")</f>
        <v/>
      </c>
      <c r="N51" s="64" t="str">
        <f>IF(AND('Mapa final'!$Z$45="Muy Baja",'Mapa final'!$AB$45="Leve"),CONCATENATE("R6C",'Mapa final'!$P$45),"")</f>
        <v/>
      </c>
      <c r="O51" s="65" t="str">
        <f>IF(AND('Mapa final'!$Z$46="Muy Baja",'Mapa final'!$AB$46="Leve"),CONCATENATE("R6C",'Mapa final'!$P$46),"")</f>
        <v/>
      </c>
      <c r="P51" s="63" t="str">
        <f>IF(AND('Mapa final'!$Z$41="Muy Baja",'Mapa final'!$AB$41="Menor"),CONCATENATE("R6C",'Mapa final'!$P$41),"")</f>
        <v/>
      </c>
      <c r="Q51" s="64" t="str">
        <f>IF(AND('Mapa final'!$Z$42="Muy Baja",'Mapa final'!$AB$42="Menor"),CONCATENATE("R6C",'Mapa final'!$P$42),"")</f>
        <v/>
      </c>
      <c r="R51" s="64" t="str">
        <f>IF(AND('Mapa final'!$Z$43="Muy Baja",'Mapa final'!$AB$43="Menor"),CONCATENATE("R6C",'Mapa final'!$P$43),"")</f>
        <v/>
      </c>
      <c r="S51" s="64" t="str">
        <f>IF(AND('Mapa final'!$Z$44="Muy Baja",'Mapa final'!$AB$44="Menor"),CONCATENATE("R6C",'Mapa final'!$P$44),"")</f>
        <v/>
      </c>
      <c r="T51" s="64" t="str">
        <f>IF(AND('Mapa final'!$Z$45="Muy Baja",'Mapa final'!$AB$45="Menor"),CONCATENATE("R6C",'Mapa final'!$P$45),"")</f>
        <v/>
      </c>
      <c r="U51" s="65" t="str">
        <f>IF(AND('Mapa final'!$Z$46="Muy Baja",'Mapa final'!$AB$46="Menor"),CONCATENATE("R6C",'Mapa final'!$P$46),"")</f>
        <v/>
      </c>
      <c r="V51" s="54" t="str">
        <f>IF(AND('Mapa final'!$Z$41="Muy Baja",'Mapa final'!$AB$41="Moderado"),CONCATENATE("R6C",'Mapa final'!$P$41),"")</f>
        <v/>
      </c>
      <c r="W51" s="55" t="str">
        <f>IF(AND('Mapa final'!$Z$42="Muy Baja",'Mapa final'!$AB$42="Moderado"),CONCATENATE("R6C",'Mapa final'!$P$42),"")</f>
        <v/>
      </c>
      <c r="X51" s="55" t="str">
        <f>IF(AND('Mapa final'!$Z$43="Muy Baja",'Mapa final'!$AB$43="Moderado"),CONCATENATE("R6C",'Mapa final'!$P$43),"")</f>
        <v/>
      </c>
      <c r="Y51" s="55" t="str">
        <f>IF(AND('Mapa final'!$Z$44="Muy Baja",'Mapa final'!$AB$44="Moderado"),CONCATENATE("R6C",'Mapa final'!$P$44),"")</f>
        <v/>
      </c>
      <c r="Z51" s="55" t="str">
        <f>IF(AND('Mapa final'!$Z$45="Muy Baja",'Mapa final'!$AB$45="Moderado"),CONCATENATE("R6C",'Mapa final'!$P$45),"")</f>
        <v/>
      </c>
      <c r="AA51" s="56" t="str">
        <f>IF(AND('Mapa final'!$Z$46="Muy Baja",'Mapa final'!$AB$46="Moderado"),CONCATENATE("R6C",'Mapa final'!$P$46),"")</f>
        <v/>
      </c>
      <c r="AB51" s="38" t="str">
        <f>IF(AND('Mapa final'!$Z$41="Muy Baja",'Mapa final'!$AB$41="Mayor"),CONCATENATE("R6C",'Mapa final'!$P$41),"")</f>
        <v/>
      </c>
      <c r="AC51" s="39" t="str">
        <f>IF(AND('Mapa final'!$Z$42="Muy Baja",'Mapa final'!$AB$42="Mayor"),CONCATENATE("R6C",'Mapa final'!$P$42),"")</f>
        <v/>
      </c>
      <c r="AD51" s="44" t="str">
        <f>IF(AND('Mapa final'!$Z$43="Muy Baja",'Mapa final'!$AB$43="Mayor"),CONCATENATE("R6C",'Mapa final'!$P$43),"")</f>
        <v/>
      </c>
      <c r="AE51" s="44" t="str">
        <f>IF(AND('Mapa final'!$Z$44="Muy Baja",'Mapa final'!$AB$44="Mayor"),CONCATENATE("R6C",'Mapa final'!$P$44),"")</f>
        <v/>
      </c>
      <c r="AF51" s="44" t="str">
        <f>IF(AND('Mapa final'!$Z$45="Muy Baja",'Mapa final'!$AB$45="Mayor"),CONCATENATE("R6C",'Mapa final'!$P$45),"")</f>
        <v/>
      </c>
      <c r="AG51" s="40" t="str">
        <f>IF(AND('Mapa final'!$Z$46="Muy Baja",'Mapa final'!$AB$46="Mayor"),CONCATENATE("R6C",'Mapa final'!$P$46),"")</f>
        <v/>
      </c>
      <c r="AH51" s="41" t="str">
        <f>IF(AND('Mapa final'!$Z$41="Muy Baja",'Mapa final'!$AB$41="Catastrófico"),CONCATENATE("R6C",'Mapa final'!$P$41),"")</f>
        <v/>
      </c>
      <c r="AI51" s="42" t="str">
        <f>IF(AND('Mapa final'!$Z$42="Muy Baja",'Mapa final'!$AB$42="Catastrófico"),CONCATENATE("R6C",'Mapa final'!$P$42),"")</f>
        <v/>
      </c>
      <c r="AJ51" s="42" t="str">
        <f>IF(AND('Mapa final'!$Z$43="Muy Baja",'Mapa final'!$AB$43="Catastrófico"),CONCATENATE("R6C",'Mapa final'!$P$43),"")</f>
        <v/>
      </c>
      <c r="AK51" s="42" t="str">
        <f>IF(AND('Mapa final'!$Z$44="Muy Baja",'Mapa final'!$AB$44="Catastrófico"),CONCATENATE("R6C",'Mapa final'!$P$44),"")</f>
        <v/>
      </c>
      <c r="AL51" s="42" t="str">
        <f>IF(AND('Mapa final'!$Z$45="Muy Baja",'Mapa final'!$AB$45="Catastrófico"),CONCATENATE("R6C",'Mapa final'!$P$45),"")</f>
        <v/>
      </c>
      <c r="AM51" s="43" t="str">
        <f>IF(AND('Mapa final'!$Z$46="Muy Baja",'Mapa final'!$AB$46="Catastrófico"),CONCATENATE("R6C",'Mapa final'!$P$46),"")</f>
        <v/>
      </c>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row>
    <row r="52" spans="1:80" ht="15" customHeight="1" x14ac:dyDescent="0.25">
      <c r="A52" s="70"/>
      <c r="B52" s="309"/>
      <c r="C52" s="309"/>
      <c r="D52" s="310"/>
      <c r="E52" s="350"/>
      <c r="F52" s="351"/>
      <c r="G52" s="351"/>
      <c r="H52" s="351"/>
      <c r="I52" s="352"/>
      <c r="J52" s="63" t="str">
        <f>IF(AND('Mapa final'!$Z$47="Muy Baja",'Mapa final'!$AB$47="Leve"),CONCATENATE("R7C",'Mapa final'!$P$47),"")</f>
        <v/>
      </c>
      <c r="K52" s="64" t="str">
        <f>IF(AND('Mapa final'!$Z$48="Muy Baja",'Mapa final'!$AB$48="Leve"),CONCATENATE("R7C",'Mapa final'!$P$48),"")</f>
        <v/>
      </c>
      <c r="L52" s="64" t="str">
        <f>IF(AND('Mapa final'!$Z$49="Muy Baja",'Mapa final'!$AB$49="Leve"),CONCATENATE("R7C",'Mapa final'!$P$49),"")</f>
        <v/>
      </c>
      <c r="M52" s="64" t="str">
        <f>IF(AND('Mapa final'!$Z$50="Muy Baja",'Mapa final'!$AB$50="Leve"),CONCATENATE("R7C",'Mapa final'!$P$50),"")</f>
        <v/>
      </c>
      <c r="N52" s="64" t="str">
        <f>IF(AND('Mapa final'!$Z$51="Muy Baja",'Mapa final'!$AB$51="Leve"),CONCATENATE("R7C",'Mapa final'!$P$51),"")</f>
        <v/>
      </c>
      <c r="O52" s="65" t="str">
        <f>IF(AND('Mapa final'!$Z$52="Muy Baja",'Mapa final'!$AB$52="Leve"),CONCATENATE("R7C",'Mapa final'!$P$52),"")</f>
        <v/>
      </c>
      <c r="P52" s="63" t="str">
        <f>IF(AND('Mapa final'!$Z$47="Muy Baja",'Mapa final'!$AB$47="Menor"),CONCATENATE("R7C",'Mapa final'!$P$47),"")</f>
        <v/>
      </c>
      <c r="Q52" s="64" t="str">
        <f>IF(AND('Mapa final'!$Z$48="Muy Baja",'Mapa final'!$AB$48="Menor"),CONCATENATE("R7C",'Mapa final'!$P$48),"")</f>
        <v/>
      </c>
      <c r="R52" s="64" t="str">
        <f>IF(AND('Mapa final'!$Z$49="Muy Baja",'Mapa final'!$AB$49="Menor"),CONCATENATE("R7C",'Mapa final'!$P$49),"")</f>
        <v/>
      </c>
      <c r="S52" s="64" t="str">
        <f>IF(AND('Mapa final'!$Z$50="Muy Baja",'Mapa final'!$AB$50="Menor"),CONCATENATE("R7C",'Mapa final'!$P$50),"")</f>
        <v/>
      </c>
      <c r="T52" s="64" t="str">
        <f>IF(AND('Mapa final'!$Z$51="Muy Baja",'Mapa final'!$AB$51="Menor"),CONCATENATE("R7C",'Mapa final'!$P$51),"")</f>
        <v/>
      </c>
      <c r="U52" s="65" t="str">
        <f>IF(AND('Mapa final'!$Z$52="Muy Baja",'Mapa final'!$AB$52="Menor"),CONCATENATE("R7C",'Mapa final'!$P$52),"")</f>
        <v/>
      </c>
      <c r="V52" s="54" t="str">
        <f>IF(AND('Mapa final'!$Z$47="Muy Baja",'Mapa final'!$AB$47="Moderado"),CONCATENATE("R7C",'Mapa final'!$P$47),"")</f>
        <v/>
      </c>
      <c r="W52" s="55" t="str">
        <f>IF(AND('Mapa final'!$Z$48="Muy Baja",'Mapa final'!$AB$48="Moderado"),CONCATENATE("R7C",'Mapa final'!$P$48),"")</f>
        <v/>
      </c>
      <c r="X52" s="55" t="str">
        <f>IF(AND('Mapa final'!$Z$49="Muy Baja",'Mapa final'!$AB$49="Moderado"),CONCATENATE("R7C",'Mapa final'!$P$49),"")</f>
        <v/>
      </c>
      <c r="Y52" s="55" t="str">
        <f>IF(AND('Mapa final'!$Z$50="Muy Baja",'Mapa final'!$AB$50="Moderado"),CONCATENATE("R7C",'Mapa final'!$P$50),"")</f>
        <v/>
      </c>
      <c r="Z52" s="55" t="str">
        <f>IF(AND('Mapa final'!$Z$51="Muy Baja",'Mapa final'!$AB$51="Moderado"),CONCATENATE("R7C",'Mapa final'!$P$51),"")</f>
        <v/>
      </c>
      <c r="AA52" s="56" t="str">
        <f>IF(AND('Mapa final'!$Z$52="Muy Baja",'Mapa final'!$AB$52="Moderado"),CONCATENATE("R7C",'Mapa final'!$P$52),"")</f>
        <v/>
      </c>
      <c r="AB52" s="38" t="str">
        <f>IF(AND('Mapa final'!$Z$47="Muy Baja",'Mapa final'!$AB$47="Mayor"),CONCATENATE("R7C",'Mapa final'!$P$47),"")</f>
        <v/>
      </c>
      <c r="AC52" s="39" t="str">
        <f>IF(AND('Mapa final'!$Z$48="Muy Baja",'Mapa final'!$AB$48="Mayor"),CONCATENATE("R7C",'Mapa final'!$P$48),"")</f>
        <v/>
      </c>
      <c r="AD52" s="44" t="str">
        <f>IF(AND('Mapa final'!$Z$49="Muy Baja",'Mapa final'!$AB$49="Mayor"),CONCATENATE("R7C",'Mapa final'!$P$49),"")</f>
        <v/>
      </c>
      <c r="AE52" s="44" t="str">
        <f>IF(AND('Mapa final'!$Z$50="Muy Baja",'Mapa final'!$AB$50="Mayor"),CONCATENATE("R7C",'Mapa final'!$P$50),"")</f>
        <v/>
      </c>
      <c r="AF52" s="44" t="str">
        <f>IF(AND('Mapa final'!$Z$51="Muy Baja",'Mapa final'!$AB$51="Mayor"),CONCATENATE("R7C",'Mapa final'!$P$51),"")</f>
        <v/>
      </c>
      <c r="AG52" s="40" t="str">
        <f>IF(AND('Mapa final'!$Z$52="Muy Baja",'Mapa final'!$AB$52="Mayor"),CONCATENATE("R7C",'Mapa final'!$P$52),"")</f>
        <v/>
      </c>
      <c r="AH52" s="41" t="str">
        <f>IF(AND('Mapa final'!$Z$47="Muy Baja",'Mapa final'!$AB$47="Catastrófico"),CONCATENATE("R7C",'Mapa final'!$P$47),"")</f>
        <v/>
      </c>
      <c r="AI52" s="42" t="str">
        <f>IF(AND('Mapa final'!$Z$48="Muy Baja",'Mapa final'!$AB$48="Catastrófico"),CONCATENATE("R7C",'Mapa final'!$P$48),"")</f>
        <v/>
      </c>
      <c r="AJ52" s="42" t="str">
        <f>IF(AND('Mapa final'!$Z$49="Muy Baja",'Mapa final'!$AB$49="Catastrófico"),CONCATENATE("R7C",'Mapa final'!$P$49),"")</f>
        <v/>
      </c>
      <c r="AK52" s="42" t="str">
        <f>IF(AND('Mapa final'!$Z$50="Muy Baja",'Mapa final'!$AB$50="Catastrófico"),CONCATENATE("R7C",'Mapa final'!$P$50),"")</f>
        <v/>
      </c>
      <c r="AL52" s="42" t="str">
        <f>IF(AND('Mapa final'!$Z$51="Muy Baja",'Mapa final'!$AB$51="Catastrófico"),CONCATENATE("R7C",'Mapa final'!$P$51),"")</f>
        <v/>
      </c>
      <c r="AM52" s="43" t="str">
        <f>IF(AND('Mapa final'!$Z$52="Muy Baja",'Mapa final'!$AB$52="Catastrófico"),CONCATENATE("R7C",'Mapa final'!$P$52),"")</f>
        <v/>
      </c>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row>
    <row r="53" spans="1:80" ht="15" customHeight="1" x14ac:dyDescent="0.25">
      <c r="A53" s="70"/>
      <c r="B53" s="309"/>
      <c r="C53" s="309"/>
      <c r="D53" s="310"/>
      <c r="E53" s="350"/>
      <c r="F53" s="351"/>
      <c r="G53" s="351"/>
      <c r="H53" s="351"/>
      <c r="I53" s="352"/>
      <c r="J53" s="63" t="str">
        <f>IF(AND('Mapa final'!$Z$53="Muy Baja",'Mapa final'!$AB$53="Leve"),CONCATENATE("R8C",'Mapa final'!$P$53),"")</f>
        <v/>
      </c>
      <c r="K53" s="64" t="str">
        <f>IF(AND('Mapa final'!$Z$54="Muy Baja",'Mapa final'!$AB$54="Leve"),CONCATENATE("R8C",'Mapa final'!$P$54),"")</f>
        <v/>
      </c>
      <c r="L53" s="64" t="str">
        <f>IF(AND('Mapa final'!$Z$55="Muy Baja",'Mapa final'!$AB$55="Leve"),CONCATENATE("R8C",'Mapa final'!$P$55),"")</f>
        <v/>
      </c>
      <c r="M53" s="64" t="str">
        <f>IF(AND('Mapa final'!$Z$56="Muy Baja",'Mapa final'!$AB$56="Leve"),CONCATENATE("R8C",'Mapa final'!$P$56),"")</f>
        <v/>
      </c>
      <c r="N53" s="64" t="str">
        <f>IF(AND('Mapa final'!$Z$57="Muy Baja",'Mapa final'!$AB$57="Leve"),CONCATENATE("R8C",'Mapa final'!$P$57),"")</f>
        <v/>
      </c>
      <c r="O53" s="65" t="str">
        <f>IF(AND('Mapa final'!$Z$58="Muy Baja",'Mapa final'!$AB$58="Leve"),CONCATENATE("R8C",'Mapa final'!$P$58),"")</f>
        <v/>
      </c>
      <c r="P53" s="63" t="str">
        <f>IF(AND('Mapa final'!$Z$53="Muy Baja",'Mapa final'!$AB$53="Menor"),CONCATENATE("R8C",'Mapa final'!$P$53),"")</f>
        <v/>
      </c>
      <c r="Q53" s="64" t="str">
        <f>IF(AND('Mapa final'!$Z$54="Muy Baja",'Mapa final'!$AB$54="Menor"),CONCATENATE("R8C",'Mapa final'!$P$54),"")</f>
        <v/>
      </c>
      <c r="R53" s="64" t="str">
        <f>IF(AND('Mapa final'!$Z$55="Muy Baja",'Mapa final'!$AB$55="Menor"),CONCATENATE("R8C",'Mapa final'!$P$55),"")</f>
        <v/>
      </c>
      <c r="S53" s="64" t="str">
        <f>IF(AND('Mapa final'!$Z$56="Muy Baja",'Mapa final'!$AB$56="Menor"),CONCATENATE("R8C",'Mapa final'!$P$56),"")</f>
        <v/>
      </c>
      <c r="T53" s="64" t="str">
        <f>IF(AND('Mapa final'!$Z$57="Muy Baja",'Mapa final'!$AB$57="Menor"),CONCATENATE("R8C",'Mapa final'!$P$57),"")</f>
        <v/>
      </c>
      <c r="U53" s="65" t="str">
        <f>IF(AND('Mapa final'!$Z$58="Muy Baja",'Mapa final'!$AB$58="Menor"),CONCATENATE("R8C",'Mapa final'!$P$58),"")</f>
        <v/>
      </c>
      <c r="V53" s="54" t="str">
        <f>IF(AND('Mapa final'!$Z$53="Muy Baja",'Mapa final'!$AB$53="Moderado"),CONCATENATE("R8C",'Mapa final'!$P$53),"")</f>
        <v/>
      </c>
      <c r="W53" s="55" t="str">
        <f>IF(AND('Mapa final'!$Z$54="Muy Baja",'Mapa final'!$AB$54="Moderado"),CONCATENATE("R8C",'Mapa final'!$P$54),"")</f>
        <v/>
      </c>
      <c r="X53" s="55" t="str">
        <f>IF(AND('Mapa final'!$Z$55="Muy Baja",'Mapa final'!$AB$55="Moderado"),CONCATENATE("R8C",'Mapa final'!$P$55),"")</f>
        <v/>
      </c>
      <c r="Y53" s="55" t="str">
        <f>IF(AND('Mapa final'!$Z$56="Muy Baja",'Mapa final'!$AB$56="Moderado"),CONCATENATE("R8C",'Mapa final'!$P$56),"")</f>
        <v/>
      </c>
      <c r="Z53" s="55" t="str">
        <f>IF(AND('Mapa final'!$Z$57="Muy Baja",'Mapa final'!$AB$57="Moderado"),CONCATENATE("R8C",'Mapa final'!$P$57),"")</f>
        <v/>
      </c>
      <c r="AA53" s="56" t="str">
        <f>IF(AND('Mapa final'!$Z$58="Muy Baja",'Mapa final'!$AB$58="Moderado"),CONCATENATE("R8C",'Mapa final'!$P$58),"")</f>
        <v/>
      </c>
      <c r="AB53" s="38" t="str">
        <f>IF(AND('Mapa final'!$Z$53="Muy Baja",'Mapa final'!$AB$53="Mayor"),CONCATENATE("R8C",'Mapa final'!$P$53),"")</f>
        <v/>
      </c>
      <c r="AC53" s="39" t="str">
        <f>IF(AND('Mapa final'!$Z$54="Muy Baja",'Mapa final'!$AB$54="Mayor"),CONCATENATE("R8C",'Mapa final'!$P$54),"")</f>
        <v/>
      </c>
      <c r="AD53" s="44" t="str">
        <f>IF(AND('Mapa final'!$Z$55="Muy Baja",'Mapa final'!$AB$55="Mayor"),CONCATENATE("R8C",'Mapa final'!$P$55),"")</f>
        <v/>
      </c>
      <c r="AE53" s="44" t="str">
        <f>IF(AND('Mapa final'!$Z$56="Muy Baja",'Mapa final'!$AB$56="Mayor"),CONCATENATE("R8C",'Mapa final'!$P$56),"")</f>
        <v/>
      </c>
      <c r="AF53" s="44" t="str">
        <f>IF(AND('Mapa final'!$Z$57="Muy Baja",'Mapa final'!$AB$57="Mayor"),CONCATENATE("R8C",'Mapa final'!$P$57),"")</f>
        <v/>
      </c>
      <c r="AG53" s="40" t="str">
        <f>IF(AND('Mapa final'!$Z$58="Muy Baja",'Mapa final'!$AB$58="Mayor"),CONCATENATE("R8C",'Mapa final'!$P$58),"")</f>
        <v/>
      </c>
      <c r="AH53" s="41" t="str">
        <f>IF(AND('Mapa final'!$Z$53="Muy Baja",'Mapa final'!$AB$53="Catastrófico"),CONCATENATE("R8C",'Mapa final'!$P$53),"")</f>
        <v/>
      </c>
      <c r="AI53" s="42" t="str">
        <f>IF(AND('Mapa final'!$Z$54="Muy Baja",'Mapa final'!$AB$54="Catastrófico"),CONCATENATE("R8C",'Mapa final'!$P$54),"")</f>
        <v/>
      </c>
      <c r="AJ53" s="42" t="str">
        <f>IF(AND('Mapa final'!$Z$55="Muy Baja",'Mapa final'!$AB$55="Catastrófico"),CONCATENATE("R8C",'Mapa final'!$P$55),"")</f>
        <v/>
      </c>
      <c r="AK53" s="42" t="str">
        <f>IF(AND('Mapa final'!$Z$56="Muy Baja",'Mapa final'!$AB$56="Catastrófico"),CONCATENATE("R8C",'Mapa final'!$P$56),"")</f>
        <v/>
      </c>
      <c r="AL53" s="42" t="str">
        <f>IF(AND('Mapa final'!$Z$57="Muy Baja",'Mapa final'!$AB$57="Catastrófico"),CONCATENATE("R8C",'Mapa final'!$P$57),"")</f>
        <v/>
      </c>
      <c r="AM53" s="43" t="str">
        <f>IF(AND('Mapa final'!$Z$58="Muy Baja",'Mapa final'!$AB$58="Catastrófico"),CONCATENATE("R8C",'Mapa final'!$P$58),"")</f>
        <v/>
      </c>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row>
    <row r="54" spans="1:80" ht="15" customHeight="1" x14ac:dyDescent="0.25">
      <c r="A54" s="70"/>
      <c r="B54" s="309"/>
      <c r="C54" s="309"/>
      <c r="D54" s="310"/>
      <c r="E54" s="350"/>
      <c r="F54" s="351"/>
      <c r="G54" s="351"/>
      <c r="H54" s="351"/>
      <c r="I54" s="352"/>
      <c r="J54" s="63" t="str">
        <f>IF(AND('Mapa final'!$Z$59="Muy Baja",'Mapa final'!$AB$59="Leve"),CONCATENATE("R9C",'Mapa final'!$P$59),"")</f>
        <v/>
      </c>
      <c r="K54" s="64" t="str">
        <f>IF(AND('Mapa final'!$Z$60="Muy Baja",'Mapa final'!$AB$60="Leve"),CONCATENATE("R9C",'Mapa final'!$P$60),"")</f>
        <v/>
      </c>
      <c r="L54" s="64" t="str">
        <f>IF(AND('Mapa final'!$Z$61="Muy Baja",'Mapa final'!$AB$61="Leve"),CONCATENATE("R9C",'Mapa final'!$P$61),"")</f>
        <v/>
      </c>
      <c r="M54" s="64" t="str">
        <f>IF(AND('Mapa final'!$Z$62="Muy Baja",'Mapa final'!$AB$62="Leve"),CONCATENATE("R9C",'Mapa final'!$P$62),"")</f>
        <v/>
      </c>
      <c r="N54" s="64" t="str">
        <f>IF(AND('Mapa final'!$Z$63="Muy Baja",'Mapa final'!$AB$63="Leve"),CONCATENATE("R9C",'Mapa final'!$P$63),"")</f>
        <v/>
      </c>
      <c r="O54" s="65" t="str">
        <f>IF(AND('Mapa final'!$Z$64="Muy Baja",'Mapa final'!$AB$64="Leve"),CONCATENATE("R9C",'Mapa final'!$P$64),"")</f>
        <v/>
      </c>
      <c r="P54" s="63" t="str">
        <f>IF(AND('Mapa final'!$Z$59="Muy Baja",'Mapa final'!$AB$59="Menor"),CONCATENATE("R9C",'Mapa final'!$P$59),"")</f>
        <v/>
      </c>
      <c r="Q54" s="64" t="str">
        <f>IF(AND('Mapa final'!$Z$60="Muy Baja",'Mapa final'!$AB$60="Menor"),CONCATENATE("R9C",'Mapa final'!$P$60),"")</f>
        <v/>
      </c>
      <c r="R54" s="64" t="str">
        <f>IF(AND('Mapa final'!$Z$61="Muy Baja",'Mapa final'!$AB$61="Menor"),CONCATENATE("R9C",'Mapa final'!$P$61),"")</f>
        <v/>
      </c>
      <c r="S54" s="64" t="str">
        <f>IF(AND('Mapa final'!$Z$62="Muy Baja",'Mapa final'!$AB$62="Menor"),CONCATENATE("R9C",'Mapa final'!$P$62),"")</f>
        <v/>
      </c>
      <c r="T54" s="64" t="str">
        <f>IF(AND('Mapa final'!$Z$63="Muy Baja",'Mapa final'!$AB$63="Menor"),CONCATENATE("R9C",'Mapa final'!$P$63),"")</f>
        <v/>
      </c>
      <c r="U54" s="65" t="str">
        <f>IF(AND('Mapa final'!$Z$64="Muy Baja",'Mapa final'!$AB$64="Menor"),CONCATENATE("R9C",'Mapa final'!$P$64),"")</f>
        <v/>
      </c>
      <c r="V54" s="54" t="str">
        <f>IF(AND('Mapa final'!$Z$59="Muy Baja",'Mapa final'!$AB$59="Moderado"),CONCATENATE("R9C",'Mapa final'!$P$59),"")</f>
        <v/>
      </c>
      <c r="W54" s="55" t="str">
        <f>IF(AND('Mapa final'!$Z$60="Muy Baja",'Mapa final'!$AB$60="Moderado"),CONCATENATE("R9C",'Mapa final'!$P$60),"")</f>
        <v/>
      </c>
      <c r="X54" s="55" t="str">
        <f>IF(AND('Mapa final'!$Z$61="Muy Baja",'Mapa final'!$AB$61="Moderado"),CONCATENATE("R9C",'Mapa final'!$P$61),"")</f>
        <v/>
      </c>
      <c r="Y54" s="55" t="str">
        <f>IF(AND('Mapa final'!$Z$62="Muy Baja",'Mapa final'!$AB$62="Moderado"),CONCATENATE("R9C",'Mapa final'!$P$62),"")</f>
        <v/>
      </c>
      <c r="Z54" s="55" t="str">
        <f>IF(AND('Mapa final'!$Z$63="Muy Baja",'Mapa final'!$AB$63="Moderado"),CONCATENATE("R9C",'Mapa final'!$P$63),"")</f>
        <v/>
      </c>
      <c r="AA54" s="56" t="str">
        <f>IF(AND('Mapa final'!$Z$64="Muy Baja",'Mapa final'!$AB$64="Moderado"),CONCATENATE("R9C",'Mapa final'!$P$64),"")</f>
        <v/>
      </c>
      <c r="AB54" s="38" t="str">
        <f>IF(AND('Mapa final'!$Z$59="Muy Baja",'Mapa final'!$AB$59="Mayor"),CONCATENATE("R9C",'Mapa final'!$P$59),"")</f>
        <v/>
      </c>
      <c r="AC54" s="39" t="str">
        <f>IF(AND('Mapa final'!$Z$60="Muy Baja",'Mapa final'!$AB$60="Mayor"),CONCATENATE("R9C",'Mapa final'!$P$60),"")</f>
        <v/>
      </c>
      <c r="AD54" s="44" t="str">
        <f>IF(AND('Mapa final'!$Z$61="Muy Baja",'Mapa final'!$AB$61="Mayor"),CONCATENATE("R9C",'Mapa final'!$P$61),"")</f>
        <v/>
      </c>
      <c r="AE54" s="44" t="str">
        <f>IF(AND('Mapa final'!$Z$62="Muy Baja",'Mapa final'!$AB$62="Mayor"),CONCATENATE("R9C",'Mapa final'!$P$62),"")</f>
        <v/>
      </c>
      <c r="AF54" s="44" t="str">
        <f>IF(AND('Mapa final'!$Z$63="Muy Baja",'Mapa final'!$AB$63="Mayor"),CONCATENATE("R9C",'Mapa final'!$P$63),"")</f>
        <v/>
      </c>
      <c r="AG54" s="40" t="str">
        <f>IF(AND('Mapa final'!$Z$64="Muy Baja",'Mapa final'!$AB$64="Mayor"),CONCATENATE("R9C",'Mapa final'!$P$64),"")</f>
        <v/>
      </c>
      <c r="AH54" s="41" t="str">
        <f>IF(AND('Mapa final'!$Z$59="Muy Baja",'Mapa final'!$AB$59="Catastrófico"),CONCATENATE("R9C",'Mapa final'!$P$59),"")</f>
        <v/>
      </c>
      <c r="AI54" s="42" t="str">
        <f>IF(AND('Mapa final'!$Z$60="Muy Baja",'Mapa final'!$AB$60="Catastrófico"),CONCATENATE("R9C",'Mapa final'!$P$60),"")</f>
        <v/>
      </c>
      <c r="AJ54" s="42" t="str">
        <f>IF(AND('Mapa final'!$Z$61="Muy Baja",'Mapa final'!$AB$61="Catastrófico"),CONCATENATE("R9C",'Mapa final'!$P$61),"")</f>
        <v/>
      </c>
      <c r="AK54" s="42" t="str">
        <f>IF(AND('Mapa final'!$Z$62="Muy Baja",'Mapa final'!$AB$62="Catastrófico"),CONCATENATE("R9C",'Mapa final'!$P$62),"")</f>
        <v/>
      </c>
      <c r="AL54" s="42" t="str">
        <f>IF(AND('Mapa final'!$Z$63="Muy Baja",'Mapa final'!$AB$63="Catastrófico"),CONCATENATE("R9C",'Mapa final'!$P$63),"")</f>
        <v/>
      </c>
      <c r="AM54" s="43" t="str">
        <f>IF(AND('Mapa final'!$Z$64="Muy Baja",'Mapa final'!$AB$64="Catastrófico"),CONCATENATE("R9C",'Mapa final'!$P$64),"")</f>
        <v/>
      </c>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row>
    <row r="55" spans="1:80" ht="15.75" customHeight="1" thickBot="1" x14ac:dyDescent="0.3">
      <c r="A55" s="70"/>
      <c r="B55" s="309"/>
      <c r="C55" s="309"/>
      <c r="D55" s="310"/>
      <c r="E55" s="353"/>
      <c r="F55" s="354"/>
      <c r="G55" s="354"/>
      <c r="H55" s="354"/>
      <c r="I55" s="355"/>
      <c r="J55" s="66" t="str">
        <f>IF(AND('Mapa final'!$Z$65="Muy Baja",'Mapa final'!$AB$65="Leve"),CONCATENATE("R10C",'Mapa final'!$P$65),"")</f>
        <v/>
      </c>
      <c r="K55" s="67" t="str">
        <f>IF(AND('Mapa final'!$Z$66="Muy Baja",'Mapa final'!$AB$66="Leve"),CONCATENATE("R10C",'Mapa final'!$P$66),"")</f>
        <v/>
      </c>
      <c r="L55" s="67" t="str">
        <f>IF(AND('Mapa final'!$Z$67="Muy Baja",'Mapa final'!$AB$67="Leve"),CONCATENATE("R10C",'Mapa final'!$P$67),"")</f>
        <v/>
      </c>
      <c r="M55" s="67" t="str">
        <f>IF(AND('Mapa final'!$Z$68="Muy Baja",'Mapa final'!$AB$68="Leve"),CONCATENATE("R10C",'Mapa final'!$P$68),"")</f>
        <v/>
      </c>
      <c r="N55" s="67" t="str">
        <f>IF(AND('Mapa final'!$Z$69="Muy Baja",'Mapa final'!$AB$69="Leve"),CONCATENATE("R10C",'Mapa final'!$P$69),"")</f>
        <v/>
      </c>
      <c r="O55" s="68" t="str">
        <f>IF(AND('Mapa final'!$Z$70="Muy Baja",'Mapa final'!$AB$70="Leve"),CONCATENATE("R10C",'Mapa final'!$P$70),"")</f>
        <v/>
      </c>
      <c r="P55" s="66" t="str">
        <f>IF(AND('Mapa final'!$Z$65="Muy Baja",'Mapa final'!$AB$65="Menor"),CONCATENATE("R10C",'Mapa final'!$P$65),"")</f>
        <v/>
      </c>
      <c r="Q55" s="67" t="str">
        <f>IF(AND('Mapa final'!$Z$66="Muy Baja",'Mapa final'!$AB$66="Menor"),CONCATENATE("R10C",'Mapa final'!$P$66),"")</f>
        <v/>
      </c>
      <c r="R55" s="67" t="str">
        <f>IF(AND('Mapa final'!$Z$67="Muy Baja",'Mapa final'!$AB$67="Menor"),CONCATENATE("R10C",'Mapa final'!$P$67),"")</f>
        <v/>
      </c>
      <c r="S55" s="67" t="str">
        <f>IF(AND('Mapa final'!$Z$68="Muy Baja",'Mapa final'!$AB$68="Menor"),CONCATENATE("R10C",'Mapa final'!$P$68),"")</f>
        <v/>
      </c>
      <c r="T55" s="67" t="str">
        <f>IF(AND('Mapa final'!$Z$69="Muy Baja",'Mapa final'!$AB$69="Menor"),CONCATENATE("R10C",'Mapa final'!$P$69),"")</f>
        <v/>
      </c>
      <c r="U55" s="68" t="str">
        <f>IF(AND('Mapa final'!$Z$70="Muy Baja",'Mapa final'!$AB$70="Menor"),CONCATENATE("R10C",'Mapa final'!$P$70),"")</f>
        <v/>
      </c>
      <c r="V55" s="57" t="str">
        <f>IF(AND('Mapa final'!$Z$65="Muy Baja",'Mapa final'!$AB$65="Moderado"),CONCATENATE("R10C",'Mapa final'!$P$65),"")</f>
        <v/>
      </c>
      <c r="W55" s="58" t="str">
        <f>IF(AND('Mapa final'!$Z$66="Muy Baja",'Mapa final'!$AB$66="Moderado"),CONCATENATE("R10C",'Mapa final'!$P$66),"")</f>
        <v/>
      </c>
      <c r="X55" s="58" t="str">
        <f>IF(AND('Mapa final'!$Z$67="Muy Baja",'Mapa final'!$AB$67="Moderado"),CONCATENATE("R10C",'Mapa final'!$P$67),"")</f>
        <v/>
      </c>
      <c r="Y55" s="58" t="str">
        <f>IF(AND('Mapa final'!$Z$68="Muy Baja",'Mapa final'!$AB$68="Moderado"),CONCATENATE("R10C",'Mapa final'!$P$68),"")</f>
        <v/>
      </c>
      <c r="Z55" s="58" t="str">
        <f>IF(AND('Mapa final'!$Z$69="Muy Baja",'Mapa final'!$AB$69="Moderado"),CONCATENATE("R10C",'Mapa final'!$P$69),"")</f>
        <v/>
      </c>
      <c r="AA55" s="59" t="str">
        <f>IF(AND('Mapa final'!$Z$70="Muy Baja",'Mapa final'!$AB$70="Moderado"),CONCATENATE("R10C",'Mapa final'!$P$70),"")</f>
        <v/>
      </c>
      <c r="AB55" s="45" t="str">
        <f>IF(AND('Mapa final'!$Z$65="Muy Baja",'Mapa final'!$AB$65="Mayor"),CONCATENATE("R10C",'Mapa final'!$P$65),"")</f>
        <v/>
      </c>
      <c r="AC55" s="46" t="str">
        <f>IF(AND('Mapa final'!$Z$66="Muy Baja",'Mapa final'!$AB$66="Mayor"),CONCATENATE("R10C",'Mapa final'!$P$66),"")</f>
        <v/>
      </c>
      <c r="AD55" s="46" t="str">
        <f>IF(AND('Mapa final'!$Z$67="Muy Baja",'Mapa final'!$AB$67="Mayor"),CONCATENATE("R10C",'Mapa final'!$P$67),"")</f>
        <v/>
      </c>
      <c r="AE55" s="46" t="str">
        <f>IF(AND('Mapa final'!$Z$68="Muy Baja",'Mapa final'!$AB$68="Mayor"),CONCATENATE("R10C",'Mapa final'!$P$68),"")</f>
        <v/>
      </c>
      <c r="AF55" s="46" t="str">
        <f>IF(AND('Mapa final'!$Z$69="Muy Baja",'Mapa final'!$AB$69="Mayor"),CONCATENATE("R10C",'Mapa final'!$P$69),"")</f>
        <v/>
      </c>
      <c r="AG55" s="47" t="str">
        <f>IF(AND('Mapa final'!$Z$70="Muy Baja",'Mapa final'!$AB$70="Mayor"),CONCATENATE("R10C",'Mapa final'!$P$70),"")</f>
        <v/>
      </c>
      <c r="AH55" s="48" t="str">
        <f>IF(AND('Mapa final'!$Z$65="Muy Baja",'Mapa final'!$AB$65="Catastrófico"),CONCATENATE("R10C",'Mapa final'!$P$65),"")</f>
        <v/>
      </c>
      <c r="AI55" s="49" t="str">
        <f>IF(AND('Mapa final'!$Z$66="Muy Baja",'Mapa final'!$AB$66="Catastrófico"),CONCATENATE("R10C",'Mapa final'!$P$66),"")</f>
        <v/>
      </c>
      <c r="AJ55" s="49" t="str">
        <f>IF(AND('Mapa final'!$Z$67="Muy Baja",'Mapa final'!$AB$67="Catastrófico"),CONCATENATE("R10C",'Mapa final'!$P$67),"")</f>
        <v/>
      </c>
      <c r="AK55" s="49" t="str">
        <f>IF(AND('Mapa final'!$Z$68="Muy Baja",'Mapa final'!$AB$68="Catastrófico"),CONCATENATE("R10C",'Mapa final'!$P$68),"")</f>
        <v/>
      </c>
      <c r="AL55" s="49" t="str">
        <f>IF(AND('Mapa final'!$Z$69="Muy Baja",'Mapa final'!$AB$69="Catastrófico"),CONCATENATE("R10C",'Mapa final'!$P$69),"")</f>
        <v/>
      </c>
      <c r="AM55" s="50" t="str">
        <f>IF(AND('Mapa final'!$Z$70="Muy Baja",'Mapa final'!$AB$70="Catastrófico"),CONCATENATE("R10C",'Mapa final'!$P$70),"")</f>
        <v/>
      </c>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row>
    <row r="56" spans="1:80" x14ac:dyDescent="0.25">
      <c r="A56" s="70"/>
      <c r="B56" s="70"/>
      <c r="C56" s="70"/>
      <c r="D56" s="70"/>
      <c r="E56" s="70"/>
      <c r="F56" s="70"/>
      <c r="G56" s="70"/>
      <c r="H56" s="70"/>
      <c r="I56" s="70"/>
      <c r="J56" s="347" t="s">
        <v>110</v>
      </c>
      <c r="K56" s="348"/>
      <c r="L56" s="348"/>
      <c r="M56" s="348"/>
      <c r="N56" s="348"/>
      <c r="O56" s="349"/>
      <c r="P56" s="347" t="s">
        <v>109</v>
      </c>
      <c r="Q56" s="348"/>
      <c r="R56" s="348"/>
      <c r="S56" s="348"/>
      <c r="T56" s="348"/>
      <c r="U56" s="349"/>
      <c r="V56" s="347" t="s">
        <v>108</v>
      </c>
      <c r="W56" s="348"/>
      <c r="X56" s="348"/>
      <c r="Y56" s="348"/>
      <c r="Z56" s="348"/>
      <c r="AA56" s="349"/>
      <c r="AB56" s="347" t="s">
        <v>107</v>
      </c>
      <c r="AC56" s="356"/>
      <c r="AD56" s="348"/>
      <c r="AE56" s="348"/>
      <c r="AF56" s="348"/>
      <c r="AG56" s="349"/>
      <c r="AH56" s="347" t="s">
        <v>106</v>
      </c>
      <c r="AI56" s="348"/>
      <c r="AJ56" s="348"/>
      <c r="AK56" s="348"/>
      <c r="AL56" s="348"/>
      <c r="AM56" s="349"/>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row>
    <row r="57" spans="1:80" x14ac:dyDescent="0.25">
      <c r="A57" s="70"/>
      <c r="B57" s="70"/>
      <c r="C57" s="70"/>
      <c r="D57" s="70"/>
      <c r="E57" s="70"/>
      <c r="F57" s="70"/>
      <c r="G57" s="70"/>
      <c r="H57" s="70"/>
      <c r="I57" s="70"/>
      <c r="J57" s="350"/>
      <c r="K57" s="351"/>
      <c r="L57" s="351"/>
      <c r="M57" s="351"/>
      <c r="N57" s="351"/>
      <c r="O57" s="352"/>
      <c r="P57" s="350"/>
      <c r="Q57" s="351"/>
      <c r="R57" s="351"/>
      <c r="S57" s="351"/>
      <c r="T57" s="351"/>
      <c r="U57" s="352"/>
      <c r="V57" s="350"/>
      <c r="W57" s="351"/>
      <c r="X57" s="351"/>
      <c r="Y57" s="351"/>
      <c r="Z57" s="351"/>
      <c r="AA57" s="352"/>
      <c r="AB57" s="350"/>
      <c r="AC57" s="351"/>
      <c r="AD57" s="351"/>
      <c r="AE57" s="351"/>
      <c r="AF57" s="351"/>
      <c r="AG57" s="352"/>
      <c r="AH57" s="350"/>
      <c r="AI57" s="351"/>
      <c r="AJ57" s="351"/>
      <c r="AK57" s="351"/>
      <c r="AL57" s="351"/>
      <c r="AM57" s="352"/>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row>
    <row r="58" spans="1:80" x14ac:dyDescent="0.25">
      <c r="A58" s="70"/>
      <c r="B58" s="70"/>
      <c r="C58" s="70"/>
      <c r="D58" s="70"/>
      <c r="E58" s="70"/>
      <c r="F58" s="70"/>
      <c r="G58" s="70"/>
      <c r="H58" s="70"/>
      <c r="I58" s="70"/>
      <c r="J58" s="350"/>
      <c r="K58" s="351"/>
      <c r="L58" s="351"/>
      <c r="M58" s="351"/>
      <c r="N58" s="351"/>
      <c r="O58" s="352"/>
      <c r="P58" s="350"/>
      <c r="Q58" s="351"/>
      <c r="R58" s="351"/>
      <c r="S58" s="351"/>
      <c r="T58" s="351"/>
      <c r="U58" s="352"/>
      <c r="V58" s="350"/>
      <c r="W58" s="351"/>
      <c r="X58" s="351"/>
      <c r="Y58" s="351"/>
      <c r="Z58" s="351"/>
      <c r="AA58" s="352"/>
      <c r="AB58" s="350"/>
      <c r="AC58" s="351"/>
      <c r="AD58" s="351"/>
      <c r="AE58" s="351"/>
      <c r="AF58" s="351"/>
      <c r="AG58" s="352"/>
      <c r="AH58" s="350"/>
      <c r="AI58" s="351"/>
      <c r="AJ58" s="351"/>
      <c r="AK58" s="351"/>
      <c r="AL58" s="351"/>
      <c r="AM58" s="352"/>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row>
    <row r="59" spans="1:80" x14ac:dyDescent="0.25">
      <c r="A59" s="70"/>
      <c r="B59" s="70"/>
      <c r="C59" s="70"/>
      <c r="D59" s="70"/>
      <c r="E59" s="70"/>
      <c r="F59" s="70"/>
      <c r="G59" s="70"/>
      <c r="H59" s="70"/>
      <c r="I59" s="70"/>
      <c r="J59" s="350"/>
      <c r="K59" s="351"/>
      <c r="L59" s="351"/>
      <c r="M59" s="351"/>
      <c r="N59" s="351"/>
      <c r="O59" s="352"/>
      <c r="P59" s="350"/>
      <c r="Q59" s="351"/>
      <c r="R59" s="351"/>
      <c r="S59" s="351"/>
      <c r="T59" s="351"/>
      <c r="U59" s="352"/>
      <c r="V59" s="350"/>
      <c r="W59" s="351"/>
      <c r="X59" s="351"/>
      <c r="Y59" s="351"/>
      <c r="Z59" s="351"/>
      <c r="AA59" s="352"/>
      <c r="AB59" s="350"/>
      <c r="AC59" s="351"/>
      <c r="AD59" s="351"/>
      <c r="AE59" s="351"/>
      <c r="AF59" s="351"/>
      <c r="AG59" s="352"/>
      <c r="AH59" s="350"/>
      <c r="AI59" s="351"/>
      <c r="AJ59" s="351"/>
      <c r="AK59" s="351"/>
      <c r="AL59" s="351"/>
      <c r="AM59" s="352"/>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row>
    <row r="60" spans="1:80" x14ac:dyDescent="0.25">
      <c r="A60" s="70"/>
      <c r="B60" s="70"/>
      <c r="C60" s="70"/>
      <c r="D60" s="70"/>
      <c r="E60" s="70"/>
      <c r="F60" s="70"/>
      <c r="G60" s="70"/>
      <c r="H60" s="70"/>
      <c r="I60" s="70"/>
      <c r="J60" s="350"/>
      <c r="K60" s="351"/>
      <c r="L60" s="351"/>
      <c r="M60" s="351"/>
      <c r="N60" s="351"/>
      <c r="O60" s="352"/>
      <c r="P60" s="350"/>
      <c r="Q60" s="351"/>
      <c r="R60" s="351"/>
      <c r="S60" s="351"/>
      <c r="T60" s="351"/>
      <c r="U60" s="352"/>
      <c r="V60" s="350"/>
      <c r="W60" s="351"/>
      <c r="X60" s="351"/>
      <c r="Y60" s="351"/>
      <c r="Z60" s="351"/>
      <c r="AA60" s="352"/>
      <c r="AB60" s="350"/>
      <c r="AC60" s="351"/>
      <c r="AD60" s="351"/>
      <c r="AE60" s="351"/>
      <c r="AF60" s="351"/>
      <c r="AG60" s="352"/>
      <c r="AH60" s="350"/>
      <c r="AI60" s="351"/>
      <c r="AJ60" s="351"/>
      <c r="AK60" s="351"/>
      <c r="AL60" s="351"/>
      <c r="AM60" s="352"/>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row>
    <row r="61" spans="1:80" ht="15.75" thickBot="1" x14ac:dyDescent="0.3">
      <c r="A61" s="70"/>
      <c r="B61" s="70"/>
      <c r="C61" s="70"/>
      <c r="D61" s="70"/>
      <c r="E61" s="70"/>
      <c r="F61" s="70"/>
      <c r="G61" s="70"/>
      <c r="H61" s="70"/>
      <c r="I61" s="70"/>
      <c r="J61" s="353"/>
      <c r="K61" s="354"/>
      <c r="L61" s="354"/>
      <c r="M61" s="354"/>
      <c r="N61" s="354"/>
      <c r="O61" s="355"/>
      <c r="P61" s="353"/>
      <c r="Q61" s="354"/>
      <c r="R61" s="354"/>
      <c r="S61" s="354"/>
      <c r="T61" s="354"/>
      <c r="U61" s="355"/>
      <c r="V61" s="353"/>
      <c r="W61" s="354"/>
      <c r="X61" s="354"/>
      <c r="Y61" s="354"/>
      <c r="Z61" s="354"/>
      <c r="AA61" s="355"/>
      <c r="AB61" s="353"/>
      <c r="AC61" s="354"/>
      <c r="AD61" s="354"/>
      <c r="AE61" s="354"/>
      <c r="AF61" s="354"/>
      <c r="AG61" s="355"/>
      <c r="AH61" s="353"/>
      <c r="AI61" s="354"/>
      <c r="AJ61" s="354"/>
      <c r="AK61" s="354"/>
      <c r="AL61" s="354"/>
      <c r="AM61" s="355"/>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row>
    <row r="62" spans="1:80" x14ac:dyDescent="0.25">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row>
    <row r="63" spans="1:80" ht="15" customHeight="1" x14ac:dyDescent="0.25">
      <c r="A63" s="70"/>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0"/>
      <c r="AV63" s="70"/>
      <c r="AW63" s="70"/>
      <c r="AX63" s="70"/>
      <c r="AY63" s="70"/>
      <c r="AZ63" s="70"/>
      <c r="BA63" s="70"/>
      <c r="BB63" s="70"/>
      <c r="BC63" s="70"/>
      <c r="BD63" s="70"/>
      <c r="BE63" s="70"/>
      <c r="BF63" s="70"/>
      <c r="BG63" s="70"/>
      <c r="BH63" s="70"/>
    </row>
    <row r="64" spans="1:80" ht="15" customHeight="1" x14ac:dyDescent="0.25">
      <c r="A64" s="70"/>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0"/>
      <c r="AV64" s="70"/>
      <c r="AW64" s="70"/>
      <c r="AX64" s="70"/>
      <c r="AY64" s="70"/>
      <c r="AZ64" s="70"/>
      <c r="BA64" s="70"/>
      <c r="BB64" s="70"/>
      <c r="BC64" s="70"/>
      <c r="BD64" s="70"/>
      <c r="BE64" s="70"/>
      <c r="BF64" s="70"/>
      <c r="BG64" s="70"/>
      <c r="BH64" s="70"/>
    </row>
    <row r="65" spans="1:60" x14ac:dyDescent="0.25">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row>
    <row r="66" spans="1:60" x14ac:dyDescent="0.25">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row>
    <row r="67" spans="1:60" x14ac:dyDescent="0.25">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row>
    <row r="68" spans="1:60"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row>
    <row r="69" spans="1:60"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row>
    <row r="70" spans="1:60"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row>
    <row r="71" spans="1:60" x14ac:dyDescent="0.25">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row>
    <row r="72" spans="1:60" x14ac:dyDescent="0.25">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row>
    <row r="73" spans="1:60" x14ac:dyDescent="0.25">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row>
    <row r="74" spans="1:60" x14ac:dyDescent="0.25">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row>
    <row r="75" spans="1:60" x14ac:dyDescent="0.25">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row>
    <row r="76" spans="1:60" x14ac:dyDescent="0.25">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row>
    <row r="77" spans="1:60" x14ac:dyDescent="0.25">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row>
    <row r="78" spans="1:60" x14ac:dyDescent="0.25">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row>
    <row r="79" spans="1:60" x14ac:dyDescent="0.25">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row>
    <row r="80" spans="1:60" x14ac:dyDescent="0.25">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row>
    <row r="81" spans="1:60"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row>
    <row r="82" spans="1:60"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row>
    <row r="83" spans="1:60" x14ac:dyDescent="0.25">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row>
    <row r="84" spans="1:60" x14ac:dyDescent="0.25">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row>
    <row r="85" spans="1:60" x14ac:dyDescent="0.25">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row>
    <row r="86" spans="1:60" x14ac:dyDescent="0.25">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row>
    <row r="87" spans="1:60" x14ac:dyDescent="0.25">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row>
    <row r="88" spans="1:60" x14ac:dyDescent="0.25">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row>
    <row r="89" spans="1:60" x14ac:dyDescent="0.25">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row>
    <row r="90" spans="1:60" x14ac:dyDescent="0.25">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row>
    <row r="91" spans="1:60"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row>
    <row r="92" spans="1:60" x14ac:dyDescent="0.25">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row>
    <row r="93" spans="1:60" x14ac:dyDescent="0.25">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row>
    <row r="94" spans="1:60" x14ac:dyDescent="0.25">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row>
    <row r="95" spans="1:60" x14ac:dyDescent="0.25">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row>
    <row r="96" spans="1:60"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row>
    <row r="97" spans="1:60"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row>
    <row r="98" spans="1:60"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row>
    <row r="99" spans="1:60" x14ac:dyDescent="0.25">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row>
    <row r="100" spans="1:60" x14ac:dyDescent="0.25">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row>
    <row r="101" spans="1:60" x14ac:dyDescent="0.25">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row>
    <row r="102" spans="1:60" x14ac:dyDescent="0.25">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row>
    <row r="103" spans="1:60" x14ac:dyDescent="0.25">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row>
    <row r="104" spans="1:60" x14ac:dyDescent="0.25">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row>
    <row r="105" spans="1:60" x14ac:dyDescent="0.25">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row>
    <row r="106" spans="1:60" x14ac:dyDescent="0.25">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row>
    <row r="107" spans="1:60" x14ac:dyDescent="0.25">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row>
    <row r="108" spans="1:60" x14ac:dyDescent="0.25">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row>
    <row r="109" spans="1:60" x14ac:dyDescent="0.25">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row>
    <row r="110" spans="1:60" x14ac:dyDescent="0.25">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row>
    <row r="111" spans="1:60" x14ac:dyDescent="0.25">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row>
    <row r="112" spans="1:60" x14ac:dyDescent="0.25">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row>
    <row r="113" spans="1:60" x14ac:dyDescent="0.25">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row>
    <row r="114" spans="1:60"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row>
    <row r="115" spans="1:60"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row>
    <row r="116" spans="1:60"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row>
    <row r="117" spans="1:60"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row>
    <row r="118" spans="1:60"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row>
    <row r="119" spans="1:60"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row>
    <row r="120" spans="1:60"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row>
    <row r="121" spans="1:60"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row>
    <row r="122" spans="1:60"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row>
    <row r="123" spans="1:60"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0"/>
      <c r="AZ123" s="70"/>
      <c r="BA123" s="70"/>
      <c r="BB123" s="70"/>
      <c r="BC123" s="70"/>
      <c r="BD123" s="70"/>
      <c r="BE123" s="70"/>
      <c r="BF123" s="70"/>
      <c r="BG123" s="70"/>
      <c r="BH123" s="70"/>
    </row>
    <row r="124" spans="1:60"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row>
    <row r="125" spans="1:60"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row>
    <row r="126" spans="1:60"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row>
    <row r="127" spans="1:60"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0"/>
      <c r="BA127" s="70"/>
      <c r="BB127" s="70"/>
      <c r="BC127" s="70"/>
      <c r="BD127" s="70"/>
      <c r="BE127" s="70"/>
      <c r="BF127" s="70"/>
      <c r="BG127" s="70"/>
      <c r="BH127" s="70"/>
    </row>
    <row r="128" spans="1:60"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row>
    <row r="129" spans="1:60"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0"/>
      <c r="AZ129" s="70"/>
      <c r="BA129" s="70"/>
      <c r="BB129" s="70"/>
      <c r="BC129" s="70"/>
      <c r="BD129" s="70"/>
      <c r="BE129" s="70"/>
      <c r="BF129" s="70"/>
      <c r="BG129" s="70"/>
      <c r="BH129" s="70"/>
    </row>
    <row r="130" spans="1:60"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0"/>
      <c r="AZ130" s="70"/>
      <c r="BA130" s="70"/>
      <c r="BB130" s="70"/>
      <c r="BC130" s="70"/>
      <c r="BD130" s="70"/>
      <c r="BE130" s="70"/>
      <c r="BF130" s="70"/>
      <c r="BG130" s="70"/>
      <c r="BH130" s="70"/>
    </row>
    <row r="131" spans="1:60"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row>
    <row r="132" spans="1:60"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row>
    <row r="133" spans="1:60"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row>
    <row r="134" spans="1:60"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row>
    <row r="135" spans="1:60"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row>
    <row r="136" spans="1:60"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row>
    <row r="137" spans="1:60"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70"/>
      <c r="AD137" s="70"/>
      <c r="AE137" s="70"/>
      <c r="AF137" s="70"/>
      <c r="AG137" s="70"/>
      <c r="AH137" s="70"/>
      <c r="AI137" s="70"/>
      <c r="AJ137" s="70"/>
      <c r="AK137" s="70"/>
      <c r="AL137" s="70"/>
      <c r="AM137" s="70"/>
      <c r="AN137" s="70"/>
      <c r="AO137" s="70"/>
      <c r="AP137" s="70"/>
      <c r="AQ137" s="70"/>
      <c r="AR137" s="70"/>
      <c r="AS137" s="70"/>
      <c r="AT137" s="70"/>
      <c r="AU137" s="70"/>
      <c r="AV137" s="70"/>
      <c r="AW137" s="70"/>
      <c r="AX137" s="70"/>
      <c r="AY137" s="70"/>
      <c r="AZ137" s="70"/>
      <c r="BA137" s="70"/>
      <c r="BB137" s="70"/>
      <c r="BC137" s="70"/>
      <c r="BD137" s="70"/>
      <c r="BE137" s="70"/>
      <c r="BF137" s="70"/>
      <c r="BG137" s="70"/>
      <c r="BH137" s="70"/>
    </row>
    <row r="138" spans="1:60"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N138" s="70"/>
      <c r="AO138" s="70"/>
      <c r="AP138" s="70"/>
      <c r="AQ138" s="70"/>
      <c r="AR138" s="70"/>
      <c r="AS138" s="70"/>
      <c r="AT138" s="70"/>
      <c r="AU138" s="70"/>
      <c r="AV138" s="70"/>
      <c r="AW138" s="70"/>
      <c r="AX138" s="70"/>
      <c r="AY138" s="70"/>
      <c r="AZ138" s="70"/>
      <c r="BA138" s="70"/>
      <c r="BB138" s="70"/>
      <c r="BC138" s="70"/>
      <c r="BD138" s="70"/>
      <c r="BE138" s="70"/>
      <c r="BF138" s="70"/>
      <c r="BG138" s="70"/>
      <c r="BH138" s="70"/>
    </row>
    <row r="139" spans="1:60"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c r="AA139" s="70"/>
      <c r="AB139" s="70"/>
      <c r="AC139" s="70"/>
      <c r="AD139" s="70"/>
      <c r="AE139" s="70"/>
      <c r="AF139" s="70"/>
      <c r="AG139" s="70"/>
      <c r="AH139" s="70"/>
      <c r="AI139" s="70"/>
      <c r="AJ139" s="70"/>
      <c r="AK139" s="70"/>
      <c r="AL139" s="70"/>
      <c r="AM139" s="70"/>
      <c r="AN139" s="70"/>
      <c r="AO139" s="70"/>
      <c r="AP139" s="70"/>
      <c r="AQ139" s="70"/>
      <c r="AR139" s="70"/>
      <c r="AS139" s="70"/>
      <c r="AT139" s="70"/>
      <c r="AU139" s="70"/>
      <c r="AV139" s="70"/>
      <c r="AW139" s="70"/>
      <c r="AX139" s="70"/>
      <c r="AY139" s="70"/>
      <c r="AZ139" s="70"/>
      <c r="BA139" s="70"/>
      <c r="BB139" s="70"/>
      <c r="BC139" s="70"/>
      <c r="BD139" s="70"/>
      <c r="BE139" s="70"/>
      <c r="BF139" s="70"/>
      <c r="BG139" s="70"/>
      <c r="BH139" s="70"/>
    </row>
    <row r="140" spans="1:60"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0"/>
      <c r="AZ140" s="70"/>
      <c r="BA140" s="70"/>
      <c r="BB140" s="70"/>
      <c r="BC140" s="70"/>
      <c r="BD140" s="70"/>
      <c r="BE140" s="70"/>
      <c r="BF140" s="70"/>
      <c r="BG140" s="70"/>
      <c r="BH140" s="70"/>
    </row>
    <row r="141" spans="1:60"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0"/>
      <c r="AZ141" s="70"/>
      <c r="BA141" s="70"/>
      <c r="BB141" s="70"/>
      <c r="BC141" s="70"/>
      <c r="BD141" s="70"/>
      <c r="BE141" s="70"/>
      <c r="BF141" s="70"/>
      <c r="BG141" s="70"/>
      <c r="BH141" s="70"/>
    </row>
    <row r="142" spans="1:60"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row>
    <row r="143" spans="1:60"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0"/>
      <c r="AZ143" s="70"/>
      <c r="BA143" s="70"/>
      <c r="BB143" s="70"/>
      <c r="BC143" s="70"/>
      <c r="BD143" s="70"/>
      <c r="BE143" s="70"/>
      <c r="BF143" s="70"/>
      <c r="BG143" s="70"/>
      <c r="BH143" s="70"/>
    </row>
    <row r="144" spans="1:60"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0"/>
      <c r="AZ144" s="70"/>
      <c r="BA144" s="70"/>
      <c r="BB144" s="70"/>
      <c r="BC144" s="70"/>
      <c r="BD144" s="70"/>
      <c r="BE144" s="70"/>
      <c r="BF144" s="70"/>
      <c r="BG144" s="70"/>
      <c r="BH144" s="70"/>
    </row>
    <row r="145" spans="1:60"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row>
    <row r="146" spans="1:60"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0"/>
      <c r="AZ146" s="70"/>
      <c r="BA146" s="70"/>
      <c r="BB146" s="70"/>
      <c r="BC146" s="70"/>
      <c r="BD146" s="70"/>
      <c r="BE146" s="70"/>
      <c r="BF146" s="70"/>
      <c r="BG146" s="70"/>
      <c r="BH146" s="70"/>
    </row>
    <row r="147" spans="1:60"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0"/>
      <c r="AZ147" s="70"/>
      <c r="BA147" s="70"/>
      <c r="BB147" s="70"/>
      <c r="BC147" s="70"/>
      <c r="BD147" s="70"/>
      <c r="BE147" s="70"/>
      <c r="BF147" s="70"/>
      <c r="BG147" s="70"/>
      <c r="BH147" s="70"/>
    </row>
    <row r="148" spans="1:60"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70"/>
      <c r="BC148" s="70"/>
      <c r="BD148" s="70"/>
      <c r="BE148" s="70"/>
      <c r="BF148" s="70"/>
      <c r="BG148" s="70"/>
      <c r="BH148" s="70"/>
    </row>
    <row r="149" spans="1:60"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0"/>
      <c r="AZ149" s="70"/>
      <c r="BA149" s="70"/>
      <c r="BB149" s="70"/>
      <c r="BC149" s="70"/>
      <c r="BD149" s="70"/>
      <c r="BE149" s="70"/>
      <c r="BF149" s="70"/>
      <c r="BG149" s="70"/>
      <c r="BH149" s="70"/>
    </row>
    <row r="150" spans="1:60"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0"/>
      <c r="AZ150" s="70"/>
      <c r="BA150" s="70"/>
      <c r="BB150" s="70"/>
      <c r="BC150" s="70"/>
      <c r="BD150" s="70"/>
      <c r="BE150" s="70"/>
      <c r="BF150" s="70"/>
      <c r="BG150" s="70"/>
      <c r="BH150" s="70"/>
    </row>
    <row r="151" spans="1:60"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0"/>
      <c r="AZ151" s="70"/>
      <c r="BA151" s="70"/>
      <c r="BB151" s="70"/>
      <c r="BC151" s="70"/>
      <c r="BD151" s="70"/>
      <c r="BE151" s="70"/>
      <c r="BF151" s="70"/>
      <c r="BG151" s="70"/>
      <c r="BH151" s="70"/>
    </row>
    <row r="152" spans="1:60"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row>
    <row r="153" spans="1:60"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row>
    <row r="154" spans="1:60"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row>
    <row r="155" spans="1:60"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row>
    <row r="156" spans="1:60"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0"/>
      <c r="AZ156" s="70"/>
      <c r="BA156" s="70"/>
      <c r="BB156" s="70"/>
      <c r="BC156" s="70"/>
      <c r="BD156" s="70"/>
      <c r="BE156" s="70"/>
      <c r="BF156" s="70"/>
      <c r="BG156" s="70"/>
      <c r="BH156" s="70"/>
    </row>
    <row r="157" spans="1:60"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0"/>
      <c r="AZ157" s="70"/>
      <c r="BA157" s="70"/>
      <c r="BB157" s="70"/>
      <c r="BC157" s="70"/>
      <c r="BD157" s="70"/>
      <c r="BE157" s="70"/>
      <c r="BF157" s="70"/>
      <c r="BG157" s="70"/>
      <c r="BH157" s="70"/>
    </row>
    <row r="158" spans="1:60"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0"/>
      <c r="AZ158" s="70"/>
      <c r="BA158" s="70"/>
      <c r="BB158" s="70"/>
      <c r="BC158" s="70"/>
      <c r="BD158" s="70"/>
      <c r="BE158" s="70"/>
      <c r="BF158" s="70"/>
      <c r="BG158" s="70"/>
      <c r="BH158" s="70"/>
    </row>
    <row r="159" spans="1:60"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0"/>
      <c r="AZ159" s="70"/>
      <c r="BA159" s="70"/>
      <c r="BB159" s="70"/>
      <c r="BC159" s="70"/>
      <c r="BD159" s="70"/>
      <c r="BE159" s="70"/>
      <c r="BF159" s="70"/>
      <c r="BG159" s="70"/>
      <c r="BH159" s="70"/>
    </row>
    <row r="160" spans="1:60"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0"/>
      <c r="AZ160" s="70"/>
      <c r="BA160" s="70"/>
      <c r="BB160" s="70"/>
      <c r="BC160" s="70"/>
      <c r="BD160" s="70"/>
      <c r="BE160" s="70"/>
      <c r="BF160" s="70"/>
      <c r="BG160" s="70"/>
      <c r="BH160" s="70"/>
    </row>
    <row r="161" spans="1:60"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row>
    <row r="162" spans="1:60"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row>
    <row r="163" spans="1:60"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row>
    <row r="164" spans="1:60"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row>
    <row r="165" spans="1:60"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row>
    <row r="166" spans="1:60"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0"/>
      <c r="AZ166" s="70"/>
      <c r="BA166" s="70"/>
      <c r="BB166" s="70"/>
      <c r="BC166" s="70"/>
      <c r="BD166" s="70"/>
      <c r="BE166" s="70"/>
      <c r="BF166" s="70"/>
      <c r="BG166" s="70"/>
      <c r="BH166" s="70"/>
    </row>
    <row r="167" spans="1:60"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0"/>
      <c r="AZ167" s="70"/>
      <c r="BA167" s="70"/>
      <c r="BB167" s="70"/>
      <c r="BC167" s="70"/>
      <c r="BD167" s="70"/>
      <c r="BE167" s="70"/>
      <c r="BF167" s="70"/>
      <c r="BG167" s="70"/>
      <c r="BH167" s="70"/>
    </row>
    <row r="168" spans="1:60"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row>
    <row r="169" spans="1:60"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row>
    <row r="170" spans="1:60"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row>
    <row r="171" spans="1:60"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row>
    <row r="172" spans="1:60"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c r="AO172" s="70"/>
      <c r="AP172" s="70"/>
      <c r="AQ172" s="70"/>
      <c r="AR172" s="70"/>
      <c r="AS172" s="70"/>
      <c r="AT172" s="70"/>
      <c r="AU172" s="70"/>
      <c r="AV172" s="70"/>
      <c r="AW172" s="70"/>
      <c r="AX172" s="70"/>
      <c r="AY172" s="70"/>
      <c r="AZ172" s="70"/>
      <c r="BA172" s="70"/>
      <c r="BB172" s="70"/>
      <c r="BC172" s="70"/>
      <c r="BD172" s="70"/>
      <c r="BE172" s="70"/>
      <c r="BF172" s="70"/>
      <c r="BG172" s="70"/>
      <c r="BH172" s="70"/>
    </row>
    <row r="173" spans="1:60"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0"/>
      <c r="AQ173" s="70"/>
      <c r="AR173" s="70"/>
      <c r="AS173" s="70"/>
      <c r="AT173" s="70"/>
      <c r="AU173" s="70"/>
      <c r="AV173" s="70"/>
      <c r="AW173" s="70"/>
      <c r="AX173" s="70"/>
      <c r="AY173" s="70"/>
      <c r="AZ173" s="70"/>
      <c r="BA173" s="70"/>
      <c r="BB173" s="70"/>
      <c r="BC173" s="70"/>
      <c r="BD173" s="70"/>
      <c r="BE173" s="70"/>
      <c r="BF173" s="70"/>
      <c r="BG173" s="70"/>
      <c r="BH173" s="70"/>
    </row>
    <row r="174" spans="1:60"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c r="AO174" s="70"/>
      <c r="AP174" s="70"/>
      <c r="AQ174" s="70"/>
      <c r="AR174" s="70"/>
      <c r="AS174" s="70"/>
      <c r="AT174" s="70"/>
      <c r="AU174" s="70"/>
      <c r="AV174" s="70"/>
      <c r="AW174" s="70"/>
      <c r="AX174" s="70"/>
      <c r="AY174" s="70"/>
      <c r="AZ174" s="70"/>
      <c r="BA174" s="70"/>
      <c r="BB174" s="70"/>
      <c r="BC174" s="70"/>
      <c r="BD174" s="70"/>
      <c r="BE174" s="70"/>
      <c r="BF174" s="70"/>
      <c r="BG174" s="70"/>
      <c r="BH174" s="70"/>
    </row>
    <row r="175" spans="1:60"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0"/>
      <c r="AZ175" s="70"/>
      <c r="BA175" s="70"/>
      <c r="BB175" s="70"/>
      <c r="BC175" s="70"/>
      <c r="BD175" s="70"/>
      <c r="BE175" s="70"/>
      <c r="BF175" s="70"/>
      <c r="BG175" s="70"/>
      <c r="BH175" s="70"/>
    </row>
    <row r="176" spans="1:60"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row>
    <row r="177" spans="1:60"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0"/>
      <c r="AZ177" s="70"/>
      <c r="BA177" s="70"/>
      <c r="BB177" s="70"/>
      <c r="BC177" s="70"/>
      <c r="BD177" s="70"/>
      <c r="BE177" s="70"/>
      <c r="BF177" s="70"/>
      <c r="BG177" s="70"/>
      <c r="BH177" s="70"/>
    </row>
    <row r="178" spans="1:60"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0"/>
      <c r="AZ178" s="70"/>
      <c r="BA178" s="70"/>
      <c r="BB178" s="70"/>
      <c r="BC178" s="70"/>
      <c r="BD178" s="70"/>
      <c r="BE178" s="70"/>
      <c r="BF178" s="70"/>
      <c r="BG178" s="70"/>
      <c r="BH178" s="70"/>
    </row>
    <row r="179" spans="1:60"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row>
    <row r="180" spans="1:60"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row>
    <row r="181" spans="1:60"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row>
    <row r="182" spans="1:60"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c r="AO182" s="70"/>
      <c r="AP182" s="70"/>
      <c r="AQ182" s="70"/>
      <c r="AR182" s="70"/>
      <c r="AS182" s="70"/>
      <c r="AT182" s="70"/>
      <c r="AU182" s="70"/>
      <c r="AV182" s="70"/>
      <c r="AW182" s="70"/>
      <c r="AX182" s="70"/>
      <c r="AY182" s="70"/>
      <c r="AZ182" s="70"/>
      <c r="BA182" s="70"/>
      <c r="BB182" s="70"/>
      <c r="BC182" s="70"/>
      <c r="BD182" s="70"/>
      <c r="BE182" s="70"/>
      <c r="BF182" s="70"/>
      <c r="BG182" s="70"/>
      <c r="BH182" s="70"/>
    </row>
    <row r="183" spans="1:60"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0"/>
      <c r="AZ183" s="70"/>
      <c r="BA183" s="70"/>
      <c r="BB183" s="70"/>
      <c r="BC183" s="70"/>
      <c r="BD183" s="70"/>
      <c r="BE183" s="70"/>
      <c r="BF183" s="70"/>
      <c r="BG183" s="70"/>
      <c r="BH183" s="70"/>
    </row>
    <row r="184" spans="1:60"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0"/>
      <c r="AZ184" s="70"/>
      <c r="BA184" s="70"/>
      <c r="BB184" s="70"/>
      <c r="BC184" s="70"/>
      <c r="BD184" s="70"/>
      <c r="BE184" s="70"/>
      <c r="BF184" s="70"/>
      <c r="BG184" s="70"/>
      <c r="BH184" s="70"/>
    </row>
    <row r="185" spans="1:60"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row>
    <row r="186" spans="1:60"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c r="AR186" s="70"/>
      <c r="AS186" s="70"/>
      <c r="AT186" s="70"/>
      <c r="AU186" s="70"/>
      <c r="AV186" s="70"/>
      <c r="AW186" s="70"/>
      <c r="AX186" s="70"/>
      <c r="AY186" s="70"/>
      <c r="AZ186" s="70"/>
      <c r="BA186" s="70"/>
      <c r="BB186" s="70"/>
      <c r="BC186" s="70"/>
      <c r="BD186" s="70"/>
      <c r="BE186" s="70"/>
      <c r="BF186" s="70"/>
      <c r="BG186" s="70"/>
      <c r="BH186" s="70"/>
    </row>
    <row r="187" spans="1:60"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0"/>
      <c r="AZ187" s="70"/>
      <c r="BA187" s="70"/>
      <c r="BB187" s="70"/>
      <c r="BC187" s="70"/>
      <c r="BD187" s="70"/>
      <c r="BE187" s="70"/>
      <c r="BF187" s="70"/>
      <c r="BG187" s="70"/>
      <c r="BH187" s="70"/>
    </row>
    <row r="188" spans="1:60"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0"/>
      <c r="AZ188" s="70"/>
      <c r="BA188" s="70"/>
      <c r="BB188" s="70"/>
      <c r="BC188" s="70"/>
      <c r="BD188" s="70"/>
      <c r="BE188" s="70"/>
      <c r="BF188" s="70"/>
      <c r="BG188" s="70"/>
      <c r="BH188" s="70"/>
    </row>
    <row r="189" spans="1:60"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row>
    <row r="190" spans="1:60"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row>
    <row r="191" spans="1:60" x14ac:dyDescent="0.25">
      <c r="A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0"/>
      <c r="AZ191" s="70"/>
      <c r="BA191" s="70"/>
      <c r="BB191" s="70"/>
      <c r="BC191" s="70"/>
      <c r="BD191" s="70"/>
      <c r="BE191" s="70"/>
      <c r="BF191" s="70"/>
      <c r="BG191" s="70"/>
      <c r="BH191" s="70"/>
    </row>
    <row r="192" spans="1:60" x14ac:dyDescent="0.25">
      <c r="A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0"/>
      <c r="AZ192" s="70"/>
      <c r="BA192" s="70"/>
      <c r="BB192" s="70"/>
      <c r="BC192" s="70"/>
      <c r="BD192" s="70"/>
      <c r="BE192" s="70"/>
      <c r="BF192" s="70"/>
      <c r="BG192" s="70"/>
      <c r="BH192" s="70"/>
    </row>
    <row r="193" spans="1:60" x14ac:dyDescent="0.25">
      <c r="A193" s="70"/>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c r="AO193" s="70"/>
      <c r="AP193" s="70"/>
      <c r="AQ193" s="70"/>
      <c r="AR193" s="70"/>
      <c r="AS193" s="70"/>
      <c r="AT193" s="70"/>
      <c r="AU193" s="70"/>
      <c r="AV193" s="70"/>
      <c r="AW193" s="70"/>
      <c r="AX193" s="70"/>
      <c r="AY193" s="70"/>
      <c r="AZ193" s="70"/>
      <c r="BA193" s="70"/>
      <c r="BB193" s="70"/>
      <c r="BC193" s="70"/>
      <c r="BD193" s="70"/>
      <c r="BE193" s="70"/>
      <c r="BF193" s="70"/>
      <c r="BG193" s="70"/>
      <c r="BH193" s="70"/>
    </row>
    <row r="194" spans="1:60" x14ac:dyDescent="0.25">
      <c r="A194" s="70"/>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c r="AO194" s="70"/>
      <c r="AP194" s="70"/>
      <c r="AQ194" s="70"/>
      <c r="AR194" s="70"/>
      <c r="AS194" s="70"/>
      <c r="AT194" s="70"/>
      <c r="AU194" s="70"/>
      <c r="AV194" s="70"/>
      <c r="AW194" s="70"/>
      <c r="AX194" s="70"/>
      <c r="AY194" s="70"/>
      <c r="AZ194" s="70"/>
      <c r="BA194" s="70"/>
      <c r="BB194" s="70"/>
      <c r="BC194" s="70"/>
      <c r="BD194" s="70"/>
      <c r="BE194" s="70"/>
      <c r="BF194" s="70"/>
      <c r="BG194" s="70"/>
      <c r="BH194" s="70"/>
    </row>
    <row r="195" spans="1:60" x14ac:dyDescent="0.25">
      <c r="A195" s="70"/>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c r="AO195" s="70"/>
      <c r="AP195" s="70"/>
      <c r="AQ195" s="70"/>
      <c r="AR195" s="70"/>
      <c r="AS195" s="70"/>
      <c r="AT195" s="70"/>
      <c r="AU195" s="70"/>
      <c r="AV195" s="70"/>
      <c r="AW195" s="70"/>
      <c r="AX195" s="70"/>
      <c r="AY195" s="70"/>
      <c r="AZ195" s="70"/>
      <c r="BA195" s="70"/>
      <c r="BB195" s="70"/>
      <c r="BC195" s="70"/>
      <c r="BD195" s="70"/>
      <c r="BE195" s="70"/>
      <c r="BF195" s="70"/>
      <c r="BG195" s="70"/>
      <c r="BH195" s="70"/>
    </row>
    <row r="196" spans="1:60" x14ac:dyDescent="0.25">
      <c r="A196" s="70"/>
      <c r="J196" s="70"/>
      <c r="K196" s="70"/>
      <c r="L196" s="70"/>
      <c r="M196" s="70"/>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c r="AO196" s="70"/>
      <c r="AP196" s="70"/>
      <c r="AQ196" s="70"/>
      <c r="AR196" s="70"/>
      <c r="AS196" s="70"/>
      <c r="AT196" s="70"/>
      <c r="AU196" s="70"/>
      <c r="AV196" s="70"/>
      <c r="AW196" s="70"/>
      <c r="AX196" s="70"/>
      <c r="AY196" s="70"/>
      <c r="AZ196" s="70"/>
      <c r="BA196" s="70"/>
      <c r="BB196" s="70"/>
      <c r="BC196" s="70"/>
      <c r="BD196" s="70"/>
      <c r="BE196" s="70"/>
      <c r="BF196" s="70"/>
      <c r="BG196" s="70"/>
      <c r="BH196" s="70"/>
    </row>
    <row r="197" spans="1:60" x14ac:dyDescent="0.25">
      <c r="A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c r="AQ197" s="70"/>
      <c r="AR197" s="70"/>
      <c r="AS197" s="70"/>
      <c r="AT197" s="70"/>
      <c r="AU197" s="70"/>
      <c r="AV197" s="70"/>
      <c r="AW197" s="70"/>
      <c r="AX197" s="70"/>
      <c r="AY197" s="70"/>
      <c r="AZ197" s="70"/>
      <c r="BA197" s="70"/>
      <c r="BB197" s="70"/>
      <c r="BC197" s="70"/>
      <c r="BD197" s="70"/>
      <c r="BE197" s="70"/>
      <c r="BF197" s="70"/>
      <c r="BG197" s="70"/>
      <c r="BH197" s="70"/>
    </row>
    <row r="198" spans="1:60" x14ac:dyDescent="0.25">
      <c r="A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row>
    <row r="199" spans="1:60" x14ac:dyDescent="0.25">
      <c r="A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0"/>
      <c r="AZ199" s="70"/>
      <c r="BA199" s="70"/>
      <c r="BB199" s="70"/>
      <c r="BC199" s="70"/>
      <c r="BD199" s="70"/>
      <c r="BE199" s="70"/>
      <c r="BF199" s="70"/>
      <c r="BG199" s="70"/>
      <c r="BH199" s="70"/>
    </row>
    <row r="200" spans="1:60" x14ac:dyDescent="0.25">
      <c r="A200" s="70"/>
      <c r="J200" s="70"/>
      <c r="K200" s="70"/>
      <c r="L200" s="70"/>
      <c r="M200" s="70"/>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c r="AO200" s="70"/>
      <c r="AP200" s="70"/>
      <c r="AQ200" s="70"/>
      <c r="AR200" s="70"/>
      <c r="AS200" s="70"/>
      <c r="AT200" s="70"/>
      <c r="AU200" s="70"/>
      <c r="AV200" s="70"/>
      <c r="AW200" s="70"/>
      <c r="AX200" s="70"/>
      <c r="AY200" s="70"/>
      <c r="AZ200" s="70"/>
      <c r="BA200" s="70"/>
      <c r="BB200" s="70"/>
      <c r="BC200" s="70"/>
      <c r="BD200" s="70"/>
      <c r="BE200" s="70"/>
      <c r="BF200" s="70"/>
      <c r="BG200" s="70"/>
      <c r="BH200" s="70"/>
    </row>
    <row r="201" spans="1:60" x14ac:dyDescent="0.25">
      <c r="A201" s="70"/>
      <c r="J201" s="70"/>
      <c r="K201" s="70"/>
      <c r="L201" s="70"/>
      <c r="M201" s="70"/>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c r="AO201" s="70"/>
      <c r="AP201" s="70"/>
      <c r="AQ201" s="70"/>
      <c r="AR201" s="70"/>
      <c r="AS201" s="70"/>
      <c r="AT201" s="70"/>
      <c r="AU201" s="70"/>
      <c r="AV201" s="70"/>
      <c r="AW201" s="70"/>
      <c r="AX201" s="70"/>
      <c r="AY201" s="70"/>
      <c r="AZ201" s="70"/>
      <c r="BA201" s="70"/>
      <c r="BB201" s="70"/>
      <c r="BC201" s="70"/>
      <c r="BD201" s="70"/>
      <c r="BE201" s="70"/>
      <c r="BF201" s="70"/>
      <c r="BG201" s="70"/>
      <c r="BH201" s="70"/>
    </row>
    <row r="202" spans="1:60" x14ac:dyDescent="0.25">
      <c r="A202" s="70"/>
      <c r="J202" s="70"/>
      <c r="K202" s="70"/>
      <c r="L202" s="70"/>
      <c r="M202" s="70"/>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0"/>
      <c r="AZ202" s="70"/>
      <c r="BA202" s="70"/>
      <c r="BB202" s="70"/>
      <c r="BC202" s="70"/>
      <c r="BD202" s="70"/>
      <c r="BE202" s="70"/>
      <c r="BF202" s="70"/>
      <c r="BG202" s="70"/>
      <c r="BH202" s="70"/>
    </row>
    <row r="203" spans="1:60" x14ac:dyDescent="0.25">
      <c r="A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row>
    <row r="204" spans="1:60" x14ac:dyDescent="0.25">
      <c r="A204" s="70"/>
      <c r="J204" s="70"/>
      <c r="K204" s="70"/>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0"/>
      <c r="AZ204" s="70"/>
      <c r="BA204" s="70"/>
      <c r="BB204" s="70"/>
      <c r="BC204" s="70"/>
      <c r="BD204" s="70"/>
      <c r="BE204" s="70"/>
      <c r="BF204" s="70"/>
      <c r="BG204" s="70"/>
      <c r="BH204" s="70"/>
    </row>
    <row r="205" spans="1:60" x14ac:dyDescent="0.25">
      <c r="A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c r="AO205" s="70"/>
      <c r="AP205" s="70"/>
      <c r="AQ205" s="70"/>
      <c r="AR205" s="70"/>
      <c r="AS205" s="70"/>
      <c r="AT205" s="70"/>
      <c r="AU205" s="70"/>
      <c r="AV205" s="70"/>
      <c r="AW205" s="70"/>
      <c r="AX205" s="70"/>
      <c r="AY205" s="70"/>
      <c r="AZ205" s="70"/>
      <c r="BA205" s="70"/>
      <c r="BB205" s="70"/>
      <c r="BC205" s="70"/>
      <c r="BD205" s="70"/>
      <c r="BE205" s="70"/>
      <c r="BF205" s="70"/>
      <c r="BG205" s="70"/>
      <c r="BH205" s="70"/>
    </row>
    <row r="206" spans="1:60" x14ac:dyDescent="0.25">
      <c r="A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row>
    <row r="207" spans="1:60" x14ac:dyDescent="0.25">
      <c r="A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c r="AO207" s="70"/>
      <c r="AP207" s="70"/>
      <c r="AQ207" s="70"/>
      <c r="AR207" s="70"/>
      <c r="AS207" s="70"/>
      <c r="AT207" s="70"/>
      <c r="AU207" s="70"/>
      <c r="AV207" s="70"/>
      <c r="AW207" s="70"/>
      <c r="AX207" s="70"/>
      <c r="AY207" s="70"/>
      <c r="AZ207" s="70"/>
      <c r="BA207" s="70"/>
      <c r="BB207" s="70"/>
      <c r="BC207" s="70"/>
      <c r="BD207" s="70"/>
      <c r="BE207" s="70"/>
      <c r="BF207" s="70"/>
      <c r="BG207" s="70"/>
      <c r="BH207" s="70"/>
    </row>
    <row r="208" spans="1:60" x14ac:dyDescent="0.25">
      <c r="A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c r="AO208" s="70"/>
      <c r="AP208" s="70"/>
      <c r="AQ208" s="70"/>
      <c r="AR208" s="70"/>
      <c r="AS208" s="70"/>
      <c r="AT208" s="70"/>
      <c r="AU208" s="70"/>
      <c r="AV208" s="70"/>
      <c r="AW208" s="70"/>
      <c r="AX208" s="70"/>
      <c r="AY208" s="70"/>
      <c r="AZ208" s="70"/>
      <c r="BA208" s="70"/>
      <c r="BB208" s="70"/>
      <c r="BC208" s="70"/>
      <c r="BD208" s="70"/>
      <c r="BE208" s="70"/>
      <c r="BF208" s="70"/>
      <c r="BG208" s="70"/>
      <c r="BH208" s="70"/>
    </row>
    <row r="209" spans="1:60" x14ac:dyDescent="0.25">
      <c r="A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0"/>
      <c r="AZ209" s="70"/>
      <c r="BA209" s="70"/>
      <c r="BB209" s="70"/>
      <c r="BC209" s="70"/>
      <c r="BD209" s="70"/>
      <c r="BE209" s="70"/>
      <c r="BF209" s="70"/>
      <c r="BG209" s="70"/>
      <c r="BH209" s="70"/>
    </row>
    <row r="210" spans="1:60" x14ac:dyDescent="0.25">
      <c r="A210" s="70"/>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70"/>
      <c r="BF210" s="70"/>
      <c r="BG210" s="70"/>
      <c r="BH210" s="70"/>
    </row>
    <row r="211" spans="1:60" x14ac:dyDescent="0.25">
      <c r="A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0"/>
      <c r="AZ211" s="70"/>
      <c r="BA211" s="70"/>
      <c r="BB211" s="70"/>
      <c r="BC211" s="70"/>
      <c r="BD211" s="70"/>
      <c r="BE211" s="70"/>
      <c r="BF211" s="70"/>
      <c r="BG211" s="70"/>
      <c r="BH211" s="70"/>
    </row>
    <row r="212" spans="1:60" x14ac:dyDescent="0.25">
      <c r="A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c r="AO212" s="70"/>
      <c r="AP212" s="70"/>
      <c r="AQ212" s="70"/>
      <c r="AR212" s="70"/>
      <c r="AS212" s="70"/>
      <c r="AT212" s="70"/>
      <c r="AU212" s="70"/>
      <c r="AV212" s="70"/>
      <c r="AW212" s="70"/>
      <c r="AX212" s="70"/>
      <c r="AY212" s="70"/>
      <c r="AZ212" s="70"/>
      <c r="BA212" s="70"/>
      <c r="BB212" s="70"/>
      <c r="BC212" s="70"/>
      <c r="BD212" s="70"/>
      <c r="BE212" s="70"/>
      <c r="BF212" s="70"/>
      <c r="BG212" s="70"/>
      <c r="BH212" s="70"/>
    </row>
    <row r="213" spans="1:60" x14ac:dyDescent="0.25">
      <c r="A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c r="AR213" s="70"/>
      <c r="AS213" s="70"/>
      <c r="AT213" s="70"/>
      <c r="AU213" s="70"/>
      <c r="AV213" s="70"/>
      <c r="AW213" s="70"/>
      <c r="AX213" s="70"/>
      <c r="AY213" s="70"/>
      <c r="AZ213" s="70"/>
      <c r="BA213" s="70"/>
      <c r="BB213" s="70"/>
      <c r="BC213" s="70"/>
      <c r="BD213" s="70"/>
      <c r="BE213" s="70"/>
      <c r="BF213" s="70"/>
      <c r="BG213" s="70"/>
      <c r="BH213" s="70"/>
    </row>
    <row r="214" spans="1:60" x14ac:dyDescent="0.25">
      <c r="A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0"/>
      <c r="AZ214" s="70"/>
      <c r="BA214" s="70"/>
      <c r="BB214" s="70"/>
      <c r="BC214" s="70"/>
      <c r="BD214" s="70"/>
      <c r="BE214" s="70"/>
      <c r="BF214" s="70"/>
      <c r="BG214" s="70"/>
      <c r="BH214" s="70"/>
    </row>
    <row r="215" spans="1:60" x14ac:dyDescent="0.25">
      <c r="A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70"/>
      <c r="AR215" s="70"/>
      <c r="AS215" s="70"/>
      <c r="AT215" s="70"/>
      <c r="AU215" s="70"/>
      <c r="AV215" s="70"/>
      <c r="AW215" s="70"/>
      <c r="AX215" s="70"/>
      <c r="AY215" s="70"/>
      <c r="AZ215" s="70"/>
      <c r="BA215" s="70"/>
      <c r="BB215" s="70"/>
      <c r="BC215" s="70"/>
      <c r="BD215" s="70"/>
      <c r="BE215" s="70"/>
      <c r="BF215" s="70"/>
      <c r="BG215" s="70"/>
      <c r="BH215" s="70"/>
    </row>
    <row r="216" spans="1:60" x14ac:dyDescent="0.25">
      <c r="A216" s="70"/>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c r="AG216" s="70"/>
      <c r="AH216" s="70"/>
      <c r="AI216" s="70"/>
      <c r="AJ216" s="70"/>
      <c r="AK216" s="70"/>
      <c r="AL216" s="70"/>
      <c r="AM216" s="70"/>
      <c r="AN216" s="70"/>
      <c r="AO216" s="70"/>
      <c r="AP216" s="70"/>
      <c r="AQ216" s="70"/>
      <c r="AR216" s="70"/>
      <c r="AS216" s="70"/>
      <c r="AT216" s="70"/>
      <c r="AU216" s="70"/>
      <c r="AV216" s="70"/>
      <c r="AW216" s="70"/>
      <c r="AX216" s="70"/>
      <c r="AY216" s="70"/>
      <c r="AZ216" s="70"/>
      <c r="BA216" s="70"/>
      <c r="BB216" s="70"/>
      <c r="BC216" s="70"/>
      <c r="BD216" s="70"/>
      <c r="BE216" s="70"/>
      <c r="BF216" s="70"/>
      <c r="BG216" s="70"/>
      <c r="BH216" s="70"/>
    </row>
    <row r="217" spans="1:60" x14ac:dyDescent="0.25">
      <c r="A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row>
    <row r="218" spans="1:60" x14ac:dyDescent="0.25">
      <c r="A218" s="70"/>
      <c r="J218" s="70"/>
      <c r="K218" s="70"/>
      <c r="L218" s="70"/>
      <c r="M218" s="70"/>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c r="AO218" s="70"/>
      <c r="AP218" s="70"/>
      <c r="AQ218" s="70"/>
      <c r="AR218" s="70"/>
      <c r="AS218" s="70"/>
      <c r="AT218" s="70"/>
      <c r="AU218" s="70"/>
      <c r="AV218" s="70"/>
      <c r="AW218" s="70"/>
      <c r="AX218" s="70"/>
      <c r="AY218" s="70"/>
      <c r="AZ218" s="70"/>
      <c r="BA218" s="70"/>
      <c r="BB218" s="70"/>
      <c r="BC218" s="70"/>
      <c r="BD218" s="70"/>
      <c r="BE218" s="70"/>
      <c r="BF218" s="70"/>
      <c r="BG218" s="70"/>
      <c r="BH218" s="70"/>
    </row>
    <row r="219" spans="1:60" x14ac:dyDescent="0.25">
      <c r="A219" s="70"/>
      <c r="J219" s="70"/>
      <c r="K219" s="70"/>
      <c r="L219" s="70"/>
      <c r="M219" s="70"/>
      <c r="N219" s="70"/>
      <c r="O219" s="70"/>
      <c r="P219" s="70"/>
      <c r="Q219" s="70"/>
      <c r="R219" s="70"/>
      <c r="S219" s="70"/>
      <c r="T219" s="70"/>
      <c r="U219" s="70"/>
      <c r="V219" s="70"/>
      <c r="W219" s="70"/>
      <c r="X219" s="70"/>
      <c r="Y219" s="70"/>
      <c r="Z219" s="70"/>
      <c r="AA219" s="70"/>
      <c r="AB219" s="70"/>
      <c r="AC219" s="70"/>
      <c r="AD219" s="70"/>
      <c r="AE219" s="70"/>
      <c r="AF219" s="70"/>
      <c r="AG219" s="70"/>
      <c r="AH219" s="70"/>
      <c r="AI219" s="70"/>
      <c r="AJ219" s="70"/>
      <c r="AK219" s="70"/>
      <c r="AL219" s="70"/>
      <c r="AM219" s="70"/>
      <c r="AN219" s="70"/>
      <c r="AO219" s="70"/>
      <c r="AP219" s="70"/>
      <c r="AQ219" s="70"/>
      <c r="AR219" s="70"/>
      <c r="AS219" s="70"/>
      <c r="AT219" s="70"/>
      <c r="AU219" s="70"/>
      <c r="AV219" s="70"/>
      <c r="AW219" s="70"/>
      <c r="AX219" s="70"/>
      <c r="AY219" s="70"/>
      <c r="AZ219" s="70"/>
      <c r="BA219" s="70"/>
      <c r="BB219" s="70"/>
      <c r="BC219" s="70"/>
      <c r="BD219" s="70"/>
      <c r="BE219" s="70"/>
      <c r="BF219" s="70"/>
      <c r="BG219" s="70"/>
      <c r="BH219" s="70"/>
    </row>
    <row r="220" spans="1:60" x14ac:dyDescent="0.25">
      <c r="A220" s="70"/>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70"/>
      <c r="AN220" s="70"/>
      <c r="AO220" s="70"/>
      <c r="AP220" s="70"/>
      <c r="AQ220" s="70"/>
      <c r="AR220" s="70"/>
      <c r="AS220" s="70"/>
      <c r="AT220" s="70"/>
      <c r="AU220" s="70"/>
      <c r="AV220" s="70"/>
      <c r="AW220" s="70"/>
      <c r="AX220" s="70"/>
      <c r="AY220" s="70"/>
      <c r="AZ220" s="70"/>
      <c r="BA220" s="70"/>
      <c r="BB220" s="70"/>
      <c r="BC220" s="70"/>
      <c r="BD220" s="70"/>
      <c r="BE220" s="70"/>
      <c r="BF220" s="70"/>
      <c r="BG220" s="70"/>
      <c r="BH220" s="70"/>
    </row>
    <row r="221" spans="1:60" x14ac:dyDescent="0.25">
      <c r="A221" s="70"/>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c r="AO221" s="70"/>
      <c r="AP221" s="70"/>
      <c r="AQ221" s="70"/>
      <c r="AR221" s="70"/>
      <c r="AS221" s="70"/>
      <c r="AT221" s="70"/>
      <c r="AU221" s="70"/>
      <c r="AV221" s="70"/>
      <c r="AW221" s="70"/>
      <c r="AX221" s="70"/>
      <c r="AY221" s="70"/>
      <c r="AZ221" s="70"/>
      <c r="BA221" s="70"/>
      <c r="BB221" s="70"/>
      <c r="BC221" s="70"/>
      <c r="BD221" s="70"/>
      <c r="BE221" s="70"/>
      <c r="BF221" s="70"/>
      <c r="BG221" s="70"/>
      <c r="BH221" s="70"/>
    </row>
    <row r="222" spans="1:60" x14ac:dyDescent="0.25">
      <c r="A222" s="70"/>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row>
    <row r="223" spans="1:60" x14ac:dyDescent="0.25">
      <c r="A223" s="70"/>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row>
    <row r="224" spans="1:60" x14ac:dyDescent="0.25">
      <c r="A224" s="70"/>
      <c r="J224" s="70"/>
      <c r="K224" s="70"/>
      <c r="L224" s="70"/>
      <c r="M224" s="70"/>
      <c r="N224" s="70"/>
      <c r="O224" s="70"/>
      <c r="P224" s="70"/>
      <c r="Q224" s="70"/>
      <c r="R224" s="70"/>
      <c r="S224" s="70"/>
      <c r="T224" s="70"/>
      <c r="U224" s="70"/>
      <c r="V224" s="70"/>
      <c r="W224" s="70"/>
      <c r="X224" s="70"/>
      <c r="Y224" s="70"/>
      <c r="Z224" s="70"/>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row>
    <row r="225" spans="1:60" x14ac:dyDescent="0.25">
      <c r="A225" s="70"/>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row>
    <row r="226" spans="1:60" x14ac:dyDescent="0.25">
      <c r="A226" s="70"/>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row>
    <row r="227" spans="1:60" x14ac:dyDescent="0.25">
      <c r="A227" s="70"/>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row>
    <row r="228" spans="1:60" x14ac:dyDescent="0.25">
      <c r="A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row>
    <row r="229" spans="1:60" x14ac:dyDescent="0.25">
      <c r="A229" s="70"/>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c r="BG229" s="70"/>
      <c r="BH229" s="70"/>
    </row>
    <row r="230" spans="1:60" x14ac:dyDescent="0.25">
      <c r="A230" s="70"/>
      <c r="J230" s="70"/>
      <c r="K230" s="70"/>
      <c r="L230" s="70"/>
      <c r="M230" s="70"/>
      <c r="N230" s="70"/>
      <c r="O230" s="70"/>
      <c r="P230" s="70"/>
      <c r="Q230" s="70"/>
      <c r="R230" s="70"/>
      <c r="S230" s="70"/>
      <c r="T230" s="70"/>
      <c r="U230" s="70"/>
      <c r="V230" s="70"/>
      <c r="W230" s="70"/>
      <c r="X230" s="70"/>
      <c r="Y230" s="70"/>
      <c r="Z230" s="70"/>
      <c r="AA230" s="70"/>
      <c r="AB230" s="70"/>
      <c r="AC230" s="70"/>
      <c r="AD230" s="70"/>
      <c r="AE230" s="70"/>
      <c r="AF230" s="70"/>
      <c r="AG230" s="70"/>
      <c r="AH230" s="70"/>
      <c r="AI230" s="70"/>
      <c r="AJ230" s="70"/>
      <c r="AK230" s="70"/>
      <c r="AL230" s="70"/>
      <c r="AM230" s="70"/>
      <c r="AN230" s="70"/>
      <c r="AO230" s="70"/>
      <c r="AP230" s="70"/>
      <c r="AQ230" s="70"/>
      <c r="AR230" s="70"/>
      <c r="AS230" s="70"/>
      <c r="AT230" s="70"/>
      <c r="AU230" s="70"/>
      <c r="AV230" s="70"/>
      <c r="AW230" s="70"/>
      <c r="AX230" s="70"/>
      <c r="AY230" s="70"/>
      <c r="AZ230" s="70"/>
      <c r="BA230" s="70"/>
      <c r="BB230" s="70"/>
      <c r="BC230" s="70"/>
      <c r="BD230" s="70"/>
      <c r="BE230" s="70"/>
      <c r="BF230" s="70"/>
      <c r="BG230" s="70"/>
      <c r="BH230" s="70"/>
    </row>
    <row r="231" spans="1:60" x14ac:dyDescent="0.25">
      <c r="A231" s="70"/>
      <c r="J231" s="70"/>
      <c r="K231" s="70"/>
      <c r="L231" s="70"/>
      <c r="M231" s="70"/>
      <c r="N231" s="70"/>
      <c r="O231" s="70"/>
      <c r="P231" s="70"/>
      <c r="Q231" s="70"/>
      <c r="R231" s="70"/>
      <c r="S231" s="70"/>
      <c r="T231" s="70"/>
      <c r="U231" s="70"/>
      <c r="V231" s="70"/>
      <c r="W231" s="70"/>
      <c r="X231" s="70"/>
      <c r="Y231" s="70"/>
      <c r="Z231" s="70"/>
      <c r="AA231" s="70"/>
      <c r="AB231" s="70"/>
      <c r="AC231" s="70"/>
      <c r="AD231" s="70"/>
      <c r="AE231" s="70"/>
      <c r="AF231" s="70"/>
      <c r="AG231" s="70"/>
      <c r="AH231" s="70"/>
      <c r="AI231" s="70"/>
      <c r="AJ231" s="70"/>
      <c r="AK231" s="70"/>
      <c r="AL231" s="70"/>
      <c r="AM231" s="70"/>
      <c r="AN231" s="70"/>
      <c r="AO231" s="70"/>
      <c r="AP231" s="70"/>
      <c r="AQ231" s="70"/>
      <c r="AR231" s="70"/>
      <c r="AS231" s="70"/>
      <c r="AT231" s="70"/>
      <c r="AU231" s="70"/>
      <c r="AV231" s="70"/>
      <c r="AW231" s="70"/>
      <c r="AX231" s="70"/>
      <c r="AY231" s="70"/>
      <c r="AZ231" s="70"/>
      <c r="BA231" s="70"/>
      <c r="BB231" s="70"/>
      <c r="BC231" s="70"/>
      <c r="BD231" s="70"/>
      <c r="BE231" s="70"/>
      <c r="BF231" s="70"/>
      <c r="BG231" s="70"/>
      <c r="BH231" s="70"/>
    </row>
    <row r="232" spans="1:60" x14ac:dyDescent="0.25">
      <c r="A232" s="70"/>
      <c r="J232" s="70"/>
      <c r="K232" s="70"/>
      <c r="L232" s="70"/>
      <c r="M232" s="70"/>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c r="AO232" s="70"/>
      <c r="AP232" s="70"/>
      <c r="AQ232" s="70"/>
      <c r="AR232" s="70"/>
      <c r="AS232" s="70"/>
      <c r="AT232" s="70"/>
      <c r="AU232" s="70"/>
      <c r="AV232" s="70"/>
      <c r="AW232" s="70"/>
      <c r="AX232" s="70"/>
      <c r="AY232" s="70"/>
      <c r="AZ232" s="70"/>
      <c r="BA232" s="70"/>
      <c r="BB232" s="70"/>
      <c r="BC232" s="70"/>
      <c r="BD232" s="70"/>
      <c r="BE232" s="70"/>
      <c r="BF232" s="70"/>
      <c r="BG232" s="70"/>
      <c r="BH232" s="70"/>
    </row>
    <row r="233" spans="1:60" x14ac:dyDescent="0.25">
      <c r="A233" s="70"/>
      <c r="J233" s="70"/>
      <c r="K233" s="70"/>
      <c r="L233" s="70"/>
      <c r="M233" s="70"/>
      <c r="N233" s="70"/>
      <c r="O233" s="70"/>
      <c r="P233" s="70"/>
      <c r="Q233" s="70"/>
      <c r="R233" s="70"/>
      <c r="S233" s="70"/>
      <c r="T233" s="70"/>
      <c r="U233" s="70"/>
      <c r="V233" s="70"/>
      <c r="W233" s="70"/>
      <c r="X233" s="70"/>
      <c r="Y233" s="70"/>
      <c r="Z233" s="70"/>
      <c r="AA233" s="70"/>
      <c r="AB233" s="70"/>
      <c r="AC233" s="70"/>
      <c r="AD233" s="70"/>
      <c r="AE233" s="70"/>
      <c r="AF233" s="70"/>
      <c r="AG233" s="70"/>
      <c r="AH233" s="70"/>
      <c r="AI233" s="70"/>
      <c r="AJ233" s="70"/>
      <c r="AK233" s="70"/>
      <c r="AL233" s="70"/>
      <c r="AM233" s="70"/>
      <c r="AN233" s="70"/>
      <c r="AO233" s="70"/>
      <c r="AP233" s="70"/>
      <c r="AQ233" s="70"/>
      <c r="AR233" s="70"/>
      <c r="AS233" s="70"/>
      <c r="AT233" s="70"/>
      <c r="AU233" s="70"/>
      <c r="AV233" s="70"/>
      <c r="AW233" s="70"/>
      <c r="AX233" s="70"/>
      <c r="AY233" s="70"/>
      <c r="AZ233" s="70"/>
      <c r="BA233" s="70"/>
      <c r="BB233" s="70"/>
      <c r="BC233" s="70"/>
      <c r="BD233" s="70"/>
      <c r="BE233" s="70"/>
      <c r="BF233" s="70"/>
      <c r="BG233" s="70"/>
      <c r="BH233" s="70"/>
    </row>
    <row r="234" spans="1:60" x14ac:dyDescent="0.25">
      <c r="A234" s="70"/>
      <c r="J234" s="70"/>
      <c r="K234" s="70"/>
      <c r="L234" s="70"/>
      <c r="M234" s="70"/>
      <c r="N234" s="70"/>
      <c r="O234" s="70"/>
      <c r="P234" s="70"/>
      <c r="Q234" s="70"/>
      <c r="R234" s="70"/>
      <c r="S234" s="70"/>
      <c r="T234" s="70"/>
      <c r="U234" s="70"/>
      <c r="V234" s="70"/>
      <c r="W234" s="70"/>
      <c r="X234" s="70"/>
      <c r="Y234" s="70"/>
      <c r="Z234" s="70"/>
      <c r="AA234" s="70"/>
      <c r="AB234" s="70"/>
      <c r="AC234" s="70"/>
      <c r="AD234" s="70"/>
      <c r="AE234" s="70"/>
      <c r="AF234" s="70"/>
      <c r="AG234" s="70"/>
      <c r="AH234" s="70"/>
      <c r="AI234" s="70"/>
      <c r="AJ234" s="70"/>
      <c r="AK234" s="70"/>
      <c r="AL234" s="70"/>
      <c r="AM234" s="70"/>
      <c r="AN234" s="70"/>
      <c r="AO234" s="70"/>
      <c r="AP234" s="70"/>
      <c r="AQ234" s="70"/>
      <c r="AR234" s="70"/>
      <c r="AS234" s="70"/>
      <c r="AT234" s="70"/>
      <c r="AU234" s="70"/>
      <c r="AV234" s="70"/>
      <c r="AW234" s="70"/>
      <c r="AX234" s="70"/>
      <c r="AY234" s="70"/>
      <c r="AZ234" s="70"/>
      <c r="BA234" s="70"/>
      <c r="BB234" s="70"/>
      <c r="BC234" s="70"/>
      <c r="BD234" s="70"/>
      <c r="BE234" s="70"/>
      <c r="BF234" s="70"/>
      <c r="BG234" s="70"/>
      <c r="BH234" s="70"/>
    </row>
    <row r="235" spans="1:60" x14ac:dyDescent="0.25">
      <c r="A235" s="70"/>
      <c r="J235" s="70"/>
      <c r="K235" s="70"/>
      <c r="L235" s="70"/>
      <c r="M235" s="70"/>
      <c r="N235" s="70"/>
      <c r="O235" s="70"/>
      <c r="P235" s="70"/>
      <c r="Q235" s="70"/>
      <c r="R235" s="70"/>
      <c r="S235" s="70"/>
      <c r="T235" s="70"/>
      <c r="U235" s="70"/>
      <c r="V235" s="70"/>
      <c r="W235" s="70"/>
      <c r="X235" s="70"/>
      <c r="Y235" s="70"/>
      <c r="Z235" s="70"/>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row>
    <row r="236" spans="1:60" x14ac:dyDescent="0.25">
      <c r="A236" s="70"/>
      <c r="J236" s="70"/>
      <c r="K236" s="70"/>
      <c r="L236" s="70"/>
      <c r="M236" s="70"/>
      <c r="N236" s="70"/>
      <c r="O236" s="70"/>
      <c r="P236" s="70"/>
      <c r="Q236" s="70"/>
      <c r="R236" s="70"/>
      <c r="S236" s="70"/>
      <c r="T236" s="70"/>
      <c r="U236" s="70"/>
      <c r="V236" s="70"/>
      <c r="W236" s="70"/>
      <c r="X236" s="70"/>
      <c r="Y236" s="70"/>
      <c r="Z236" s="70"/>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row>
    <row r="237" spans="1:60" x14ac:dyDescent="0.25">
      <c r="A237" s="70"/>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row>
    <row r="238" spans="1:60" x14ac:dyDescent="0.25">
      <c r="A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c r="AR238" s="70"/>
      <c r="AS238" s="70"/>
      <c r="AT238" s="70"/>
      <c r="AU238" s="70"/>
      <c r="AV238" s="70"/>
      <c r="AW238" s="70"/>
      <c r="AX238" s="70"/>
      <c r="AY238" s="70"/>
      <c r="AZ238" s="70"/>
      <c r="BA238" s="70"/>
      <c r="BB238" s="70"/>
      <c r="BC238" s="70"/>
      <c r="BD238" s="70"/>
      <c r="BE238" s="70"/>
      <c r="BF238" s="70"/>
      <c r="BG238" s="70"/>
      <c r="BH238" s="70"/>
    </row>
    <row r="239" spans="1:60" x14ac:dyDescent="0.25">
      <c r="A239" s="70"/>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c r="AG239" s="70"/>
      <c r="AH239" s="70"/>
      <c r="AI239" s="70"/>
      <c r="AJ239" s="70"/>
      <c r="AK239" s="70"/>
      <c r="AL239" s="70"/>
      <c r="AM239" s="70"/>
      <c r="AN239" s="70"/>
      <c r="AO239" s="70"/>
      <c r="AP239" s="70"/>
      <c r="AQ239" s="70"/>
      <c r="AR239" s="70"/>
      <c r="AS239" s="70"/>
      <c r="AT239" s="70"/>
      <c r="AU239" s="70"/>
      <c r="AV239" s="70"/>
      <c r="AW239" s="70"/>
      <c r="AX239" s="70"/>
      <c r="AY239" s="70"/>
      <c r="AZ239" s="70"/>
      <c r="BA239" s="70"/>
      <c r="BB239" s="70"/>
      <c r="BC239" s="70"/>
      <c r="BD239" s="70"/>
      <c r="BE239" s="70"/>
      <c r="BF239" s="70"/>
      <c r="BG239" s="70"/>
      <c r="BH239" s="70"/>
    </row>
    <row r="240" spans="1:60" x14ac:dyDescent="0.25">
      <c r="A240" s="70"/>
      <c r="J240" s="70"/>
      <c r="K240" s="70"/>
      <c r="L240" s="70"/>
      <c r="M240" s="70"/>
      <c r="N240" s="70"/>
      <c r="O240" s="70"/>
      <c r="P240" s="70"/>
      <c r="Q240" s="70"/>
      <c r="R240" s="70"/>
      <c r="S240" s="70"/>
      <c r="T240" s="70"/>
      <c r="U240" s="70"/>
      <c r="V240" s="70"/>
      <c r="W240" s="70"/>
      <c r="X240" s="70"/>
      <c r="Y240" s="70"/>
      <c r="Z240" s="70"/>
      <c r="AA240" s="70"/>
      <c r="AB240" s="70"/>
      <c r="AC240" s="70"/>
      <c r="AD240" s="70"/>
      <c r="AE240" s="70"/>
      <c r="AF240" s="70"/>
      <c r="AG240" s="70"/>
      <c r="AH240" s="70"/>
      <c r="AI240" s="70"/>
      <c r="AJ240" s="70"/>
      <c r="AK240" s="70"/>
      <c r="AL240" s="70"/>
      <c r="AM240" s="70"/>
      <c r="AN240" s="70"/>
      <c r="AO240" s="70"/>
      <c r="AP240" s="70"/>
      <c r="AQ240" s="70"/>
      <c r="AR240" s="70"/>
      <c r="AS240" s="70"/>
      <c r="AT240" s="70"/>
      <c r="AU240" s="70"/>
      <c r="AV240" s="70"/>
      <c r="AW240" s="70"/>
      <c r="AX240" s="70"/>
      <c r="AY240" s="70"/>
      <c r="AZ240" s="70"/>
      <c r="BA240" s="70"/>
      <c r="BB240" s="70"/>
      <c r="BC240" s="70"/>
      <c r="BD240" s="70"/>
      <c r="BE240" s="70"/>
      <c r="BF240" s="70"/>
      <c r="BG240" s="70"/>
      <c r="BH240" s="70"/>
    </row>
    <row r="241" spans="1:60" x14ac:dyDescent="0.25">
      <c r="A241" s="70"/>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c r="AG241" s="70"/>
      <c r="AH241" s="70"/>
      <c r="AI241" s="70"/>
      <c r="AJ241" s="70"/>
      <c r="AK241" s="70"/>
      <c r="AL241" s="70"/>
      <c r="AM241" s="70"/>
      <c r="AN241" s="70"/>
      <c r="AO241" s="70"/>
      <c r="AP241" s="70"/>
      <c r="AQ241" s="70"/>
      <c r="AR241" s="70"/>
      <c r="AS241" s="70"/>
      <c r="AT241" s="70"/>
      <c r="AU241" s="70"/>
      <c r="AV241" s="70"/>
      <c r="AW241" s="70"/>
      <c r="AX241" s="70"/>
      <c r="AY241" s="70"/>
      <c r="AZ241" s="70"/>
      <c r="BA241" s="70"/>
      <c r="BB241" s="70"/>
      <c r="BC241" s="70"/>
      <c r="BD241" s="70"/>
      <c r="BE241" s="70"/>
      <c r="BF241" s="70"/>
      <c r="BG241" s="70"/>
      <c r="BH241" s="70"/>
    </row>
    <row r="242" spans="1:60" x14ac:dyDescent="0.25">
      <c r="A242" s="70"/>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c r="AG242" s="70"/>
      <c r="AH242" s="70"/>
      <c r="AI242" s="70"/>
      <c r="AJ242" s="70"/>
      <c r="AK242" s="70"/>
      <c r="AL242" s="70"/>
      <c r="AM242" s="70"/>
      <c r="AN242" s="70"/>
      <c r="AO242" s="70"/>
      <c r="AP242" s="70"/>
      <c r="AQ242" s="70"/>
      <c r="AR242" s="70"/>
      <c r="AS242" s="70"/>
      <c r="AT242" s="70"/>
      <c r="AU242" s="70"/>
      <c r="AV242" s="70"/>
      <c r="AW242" s="70"/>
      <c r="AX242" s="70"/>
      <c r="AY242" s="70"/>
      <c r="AZ242" s="70"/>
      <c r="BA242" s="70"/>
      <c r="BB242" s="70"/>
      <c r="BC242" s="70"/>
      <c r="BD242" s="70"/>
      <c r="BE242" s="70"/>
      <c r="BF242" s="70"/>
      <c r="BG242" s="70"/>
      <c r="BH242" s="70"/>
    </row>
    <row r="243" spans="1:60" x14ac:dyDescent="0.25">
      <c r="A243" s="70"/>
      <c r="J243" s="70"/>
      <c r="K243" s="70"/>
      <c r="L243" s="70"/>
      <c r="M243" s="70"/>
      <c r="N243" s="70"/>
      <c r="O243" s="70"/>
      <c r="P243" s="70"/>
      <c r="Q243" s="70"/>
      <c r="R243" s="70"/>
      <c r="S243" s="70"/>
      <c r="T243" s="70"/>
      <c r="U243" s="70"/>
      <c r="V243" s="70"/>
      <c r="W243" s="70"/>
      <c r="X243" s="70"/>
      <c r="Y243" s="70"/>
      <c r="Z243" s="70"/>
      <c r="AA243" s="70"/>
      <c r="AB243" s="70"/>
      <c r="AC243" s="70"/>
      <c r="AD243" s="70"/>
      <c r="AE243" s="70"/>
      <c r="AF243" s="70"/>
      <c r="AG243" s="70"/>
      <c r="AH243" s="70"/>
      <c r="AI243" s="70"/>
      <c r="AJ243" s="70"/>
      <c r="AK243" s="70"/>
      <c r="AL243" s="70"/>
      <c r="AM243" s="70"/>
      <c r="AN243" s="70"/>
      <c r="AO243" s="70"/>
      <c r="AP243" s="70"/>
      <c r="AQ243" s="70"/>
      <c r="AR243" s="70"/>
      <c r="AS243" s="70"/>
      <c r="AT243" s="70"/>
      <c r="AU243" s="70"/>
      <c r="AV243" s="70"/>
      <c r="AW243" s="70"/>
      <c r="AX243" s="70"/>
      <c r="AY243" s="70"/>
      <c r="AZ243" s="70"/>
      <c r="BA243" s="70"/>
      <c r="BB243" s="70"/>
      <c r="BC243" s="70"/>
      <c r="BD243" s="70"/>
      <c r="BE243" s="70"/>
      <c r="BF243" s="70"/>
      <c r="BG243" s="70"/>
      <c r="BH243" s="70"/>
    </row>
    <row r="244" spans="1:60" x14ac:dyDescent="0.25">
      <c r="A244" s="70"/>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c r="AO244" s="70"/>
      <c r="AP244" s="70"/>
      <c r="AQ244" s="70"/>
      <c r="AR244" s="70"/>
      <c r="AS244" s="70"/>
      <c r="AT244" s="70"/>
      <c r="AU244" s="70"/>
      <c r="AV244" s="70"/>
      <c r="AW244" s="70"/>
      <c r="AX244" s="70"/>
      <c r="AY244" s="70"/>
      <c r="AZ244" s="70"/>
      <c r="BA244" s="70"/>
      <c r="BB244" s="70"/>
      <c r="BC244" s="70"/>
      <c r="BD244" s="70"/>
      <c r="BE244" s="70"/>
      <c r="BF244" s="70"/>
      <c r="BG244" s="70"/>
      <c r="BH244" s="70"/>
    </row>
    <row r="245" spans="1:60" x14ac:dyDescent="0.25">
      <c r="A245" s="70"/>
    </row>
    <row r="246" spans="1:60" x14ac:dyDescent="0.25">
      <c r="A246" s="70"/>
    </row>
    <row r="247" spans="1:60" x14ac:dyDescent="0.25">
      <c r="A247" s="70"/>
    </row>
    <row r="248" spans="1:60" x14ac:dyDescent="0.25">
      <c r="A248" s="70"/>
    </row>
  </sheetData>
  <sheetProtection algorithmName="SHA-512" hashValue="pk41qPkreGaIienBHjYN6qHrG0CgO529+BqkFfOkTGgU8ieLIk2ly7oHCkTe6nIJwtUs4b/6dT5t6eEiLeXG7Q==" saltValue="1Vg2zxH2JXOw6ZLmo/E9SA==" spinCount="100000" sheet="1" objects="1" scenarios="1"/>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C2" sqref="C2"/>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70"/>
      <c r="B1" s="397" t="s">
        <v>53</v>
      </c>
      <c r="C1" s="397"/>
      <c r="D1" s="397"/>
      <c r="E1" s="70"/>
      <c r="F1" s="70"/>
      <c r="G1" s="70"/>
      <c r="H1" s="70"/>
      <c r="I1" s="70"/>
      <c r="J1" s="70"/>
      <c r="K1" s="70"/>
      <c r="L1" s="70"/>
      <c r="M1" s="70"/>
      <c r="N1" s="70"/>
      <c r="O1" s="70"/>
      <c r="P1" s="70"/>
      <c r="Q1" s="70"/>
      <c r="R1" s="70"/>
      <c r="S1" s="70"/>
      <c r="T1" s="70"/>
      <c r="U1" s="70"/>
      <c r="V1" s="70"/>
      <c r="W1" s="70"/>
      <c r="X1" s="70"/>
      <c r="Y1" s="70"/>
      <c r="Z1" s="70"/>
      <c r="AA1" s="70"/>
      <c r="AB1" s="70"/>
      <c r="AC1" s="70"/>
      <c r="AD1" s="70"/>
      <c r="AE1" s="70"/>
    </row>
    <row r="2" spans="1:37" x14ac:dyDescent="0.25">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row>
    <row r="3" spans="1:37" ht="25.5" x14ac:dyDescent="0.25">
      <c r="A3" s="70"/>
      <c r="B3" s="3"/>
      <c r="C3" s="4" t="s">
        <v>50</v>
      </c>
      <c r="D3" s="4" t="s">
        <v>4</v>
      </c>
      <c r="E3" s="70"/>
      <c r="F3" s="70"/>
      <c r="G3" s="70"/>
      <c r="H3" s="70"/>
      <c r="I3" s="70"/>
      <c r="J3" s="70"/>
      <c r="K3" s="70"/>
      <c r="L3" s="70"/>
      <c r="M3" s="70"/>
      <c r="N3" s="70"/>
      <c r="O3" s="70"/>
      <c r="P3" s="70"/>
      <c r="Q3" s="70"/>
      <c r="R3" s="70"/>
      <c r="S3" s="70"/>
      <c r="T3" s="70"/>
      <c r="U3" s="70"/>
      <c r="V3" s="70"/>
      <c r="W3" s="70"/>
      <c r="X3" s="70"/>
      <c r="Y3" s="70"/>
      <c r="Z3" s="70"/>
      <c r="AA3" s="70"/>
      <c r="AB3" s="70"/>
      <c r="AC3" s="70"/>
      <c r="AD3" s="70"/>
      <c r="AE3" s="70"/>
    </row>
    <row r="4" spans="1:37" ht="51" x14ac:dyDescent="0.25">
      <c r="A4" s="70"/>
      <c r="B4" s="5" t="s">
        <v>49</v>
      </c>
      <c r="C4" s="6" t="s">
        <v>100</v>
      </c>
      <c r="D4" s="7">
        <v>0.2</v>
      </c>
      <c r="E4" s="70"/>
      <c r="F4" s="70"/>
      <c r="G4" s="70"/>
      <c r="H4" s="70"/>
      <c r="I4" s="70"/>
      <c r="J4" s="70"/>
      <c r="K4" s="70"/>
      <c r="L4" s="70"/>
      <c r="M4" s="70"/>
      <c r="N4" s="70"/>
      <c r="O4" s="70"/>
      <c r="P4" s="70"/>
      <c r="Q4" s="70"/>
      <c r="R4" s="70"/>
      <c r="S4" s="70"/>
      <c r="T4" s="70"/>
      <c r="U4" s="70"/>
      <c r="V4" s="70"/>
      <c r="W4" s="70"/>
      <c r="X4" s="70"/>
      <c r="Y4" s="70"/>
      <c r="Z4" s="70"/>
      <c r="AA4" s="70"/>
      <c r="AB4" s="70"/>
      <c r="AC4" s="70"/>
      <c r="AD4" s="70"/>
      <c r="AE4" s="70"/>
    </row>
    <row r="5" spans="1:37" ht="51" x14ac:dyDescent="0.25">
      <c r="A5" s="70"/>
      <c r="B5" s="8" t="s">
        <v>51</v>
      </c>
      <c r="C5" s="9" t="s">
        <v>101</v>
      </c>
      <c r="D5" s="10">
        <v>0.4</v>
      </c>
      <c r="E5" s="70"/>
      <c r="F5" s="70"/>
      <c r="G5" s="70"/>
      <c r="H5" s="70"/>
      <c r="I5" s="70"/>
      <c r="J5" s="70"/>
      <c r="K5" s="70"/>
      <c r="L5" s="70"/>
      <c r="M5" s="70"/>
      <c r="N5" s="70"/>
      <c r="O5" s="70"/>
      <c r="P5" s="70"/>
      <c r="Q5" s="70"/>
      <c r="R5" s="70"/>
      <c r="S5" s="70"/>
      <c r="T5" s="70"/>
      <c r="U5" s="70"/>
      <c r="V5" s="70"/>
      <c r="W5" s="70"/>
      <c r="X5" s="70"/>
      <c r="Y5" s="70"/>
      <c r="Z5" s="70"/>
      <c r="AA5" s="70"/>
      <c r="AB5" s="70"/>
      <c r="AC5" s="70"/>
      <c r="AD5" s="70"/>
      <c r="AE5" s="70"/>
    </row>
    <row r="6" spans="1:37" ht="51" x14ac:dyDescent="0.25">
      <c r="A6" s="70"/>
      <c r="B6" s="11" t="s">
        <v>105</v>
      </c>
      <c r="C6" s="9" t="s">
        <v>102</v>
      </c>
      <c r="D6" s="10">
        <v>0.6</v>
      </c>
      <c r="E6" s="70"/>
      <c r="F6" s="70"/>
      <c r="G6" s="70"/>
      <c r="H6" s="70"/>
      <c r="I6" s="70"/>
      <c r="J6" s="70"/>
      <c r="K6" s="70"/>
      <c r="L6" s="70"/>
      <c r="M6" s="70"/>
      <c r="N6" s="70"/>
      <c r="O6" s="70"/>
      <c r="P6" s="70"/>
      <c r="Q6" s="70"/>
      <c r="R6" s="70"/>
      <c r="S6" s="70"/>
      <c r="T6" s="70"/>
      <c r="U6" s="70"/>
      <c r="V6" s="70"/>
      <c r="W6" s="70"/>
      <c r="X6" s="70"/>
      <c r="Y6" s="70"/>
      <c r="Z6" s="70"/>
      <c r="AA6" s="70"/>
      <c r="AB6" s="70"/>
      <c r="AC6" s="70"/>
      <c r="AD6" s="70"/>
      <c r="AE6" s="70"/>
    </row>
    <row r="7" spans="1:37" ht="76.5" x14ac:dyDescent="0.25">
      <c r="A7" s="70"/>
      <c r="B7" s="12" t="s">
        <v>6</v>
      </c>
      <c r="C7" s="9" t="s">
        <v>103</v>
      </c>
      <c r="D7" s="10">
        <v>0.8</v>
      </c>
      <c r="E7" s="70"/>
      <c r="F7" s="70"/>
      <c r="G7" s="70"/>
      <c r="H7" s="70"/>
      <c r="I7" s="70"/>
      <c r="J7" s="70"/>
      <c r="K7" s="70"/>
      <c r="L7" s="70"/>
      <c r="M7" s="70"/>
      <c r="N7" s="70"/>
      <c r="O7" s="70"/>
      <c r="P7" s="70"/>
      <c r="Q7" s="70"/>
      <c r="R7" s="70"/>
      <c r="S7" s="70"/>
      <c r="T7" s="70"/>
      <c r="U7" s="70"/>
      <c r="V7" s="70"/>
      <c r="W7" s="70"/>
      <c r="X7" s="70"/>
      <c r="Y7" s="70"/>
      <c r="Z7" s="70"/>
      <c r="AA7" s="70"/>
      <c r="AB7" s="70"/>
      <c r="AC7" s="70"/>
      <c r="AD7" s="70"/>
      <c r="AE7" s="70"/>
    </row>
    <row r="8" spans="1:37" ht="51" x14ac:dyDescent="0.25">
      <c r="A8" s="70"/>
      <c r="B8" s="13" t="s">
        <v>52</v>
      </c>
      <c r="C8" s="9" t="s">
        <v>104</v>
      </c>
      <c r="D8" s="10">
        <v>1</v>
      </c>
      <c r="E8" s="70"/>
      <c r="F8" s="70"/>
      <c r="G8" s="70"/>
      <c r="H8" s="70"/>
      <c r="I8" s="70"/>
      <c r="J8" s="70"/>
      <c r="K8" s="70"/>
      <c r="L8" s="70"/>
      <c r="M8" s="70"/>
      <c r="N8" s="70"/>
      <c r="O8" s="70"/>
      <c r="P8" s="70"/>
      <c r="Q8" s="70"/>
      <c r="R8" s="70"/>
      <c r="S8" s="70"/>
      <c r="T8" s="70"/>
      <c r="U8" s="70"/>
      <c r="V8" s="70"/>
      <c r="W8" s="70"/>
      <c r="X8" s="70"/>
      <c r="Y8" s="70"/>
      <c r="Z8" s="70"/>
      <c r="AA8" s="70"/>
      <c r="AB8" s="70"/>
      <c r="AC8" s="70"/>
      <c r="AD8" s="70"/>
      <c r="AE8" s="70"/>
    </row>
    <row r="9" spans="1:37" x14ac:dyDescent="0.25">
      <c r="A9" s="70"/>
      <c r="B9" s="94"/>
      <c r="C9" s="94"/>
      <c r="D9" s="94"/>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row>
    <row r="10" spans="1:37" ht="16.5" x14ac:dyDescent="0.25">
      <c r="A10" s="70"/>
      <c r="B10" s="95"/>
      <c r="C10" s="94"/>
      <c r="D10" s="94"/>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row>
    <row r="11" spans="1:37" x14ac:dyDescent="0.25">
      <c r="A11" s="70"/>
      <c r="B11" s="94"/>
      <c r="C11" s="94"/>
      <c r="D11" s="94"/>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row>
    <row r="12" spans="1:37" x14ac:dyDescent="0.25">
      <c r="A12" s="70"/>
      <c r="B12" s="94"/>
      <c r="C12" s="94"/>
      <c r="D12" s="94"/>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row>
    <row r="13" spans="1:37" x14ac:dyDescent="0.25">
      <c r="A13" s="70"/>
      <c r="B13" s="94"/>
      <c r="C13" s="94"/>
      <c r="D13" s="94"/>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row>
    <row r="14" spans="1:37" x14ac:dyDescent="0.25">
      <c r="A14" s="70"/>
      <c r="B14" s="94"/>
      <c r="C14" s="94"/>
      <c r="D14" s="94"/>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row>
    <row r="15" spans="1:37" x14ac:dyDescent="0.25">
      <c r="A15" s="70"/>
      <c r="B15" s="94"/>
      <c r="C15" s="94"/>
      <c r="D15" s="94"/>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row>
    <row r="16" spans="1:37" x14ac:dyDescent="0.25">
      <c r="A16" s="70"/>
      <c r="B16" s="94"/>
      <c r="C16" s="94"/>
      <c r="D16" s="94"/>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row>
    <row r="17" spans="1:37" x14ac:dyDescent="0.25">
      <c r="A17" s="70"/>
      <c r="B17" s="94"/>
      <c r="C17" s="94"/>
      <c r="D17" s="94"/>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row>
    <row r="18" spans="1:37" x14ac:dyDescent="0.25">
      <c r="A18" s="70"/>
      <c r="B18" s="94"/>
      <c r="C18" s="94"/>
      <c r="D18" s="94"/>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row>
    <row r="19" spans="1:37" x14ac:dyDescent="0.25">
      <c r="A19" s="70"/>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37" x14ac:dyDescent="0.25">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37" x14ac:dyDescent="0.25">
      <c r="A21" s="70"/>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37" x14ac:dyDescent="0.25">
      <c r="A22" s="70"/>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37"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37"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row>
    <row r="25" spans="1:37"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row>
    <row r="26" spans="1:37"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row>
    <row r="27" spans="1:37"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row>
    <row r="28" spans="1:37"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row>
    <row r="29" spans="1:37"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row>
    <row r="30" spans="1:37"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row>
    <row r="31" spans="1:37"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row>
    <row r="32" spans="1:37"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row>
    <row r="33" spans="1:31" x14ac:dyDescent="0.25">
      <c r="A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row>
    <row r="34" spans="1:31" x14ac:dyDescent="0.25">
      <c r="A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row>
    <row r="35" spans="1:31" x14ac:dyDescent="0.25">
      <c r="A35" s="70"/>
    </row>
    <row r="36" spans="1:31" x14ac:dyDescent="0.25">
      <c r="A36" s="70"/>
    </row>
    <row r="37" spans="1:31" x14ac:dyDescent="0.25">
      <c r="A37" s="70"/>
    </row>
    <row r="38" spans="1:31" x14ac:dyDescent="0.25">
      <c r="A38" s="70"/>
    </row>
    <row r="39" spans="1:31" x14ac:dyDescent="0.25">
      <c r="A39" s="70"/>
    </row>
    <row r="40" spans="1:31" x14ac:dyDescent="0.25">
      <c r="A40" s="70"/>
    </row>
    <row r="41" spans="1:31" x14ac:dyDescent="0.25">
      <c r="A41" s="70"/>
    </row>
    <row r="42" spans="1:31" x14ac:dyDescent="0.25">
      <c r="A42" s="70"/>
    </row>
    <row r="43" spans="1:31" x14ac:dyDescent="0.25">
      <c r="A43" s="70"/>
    </row>
    <row r="44" spans="1:31" x14ac:dyDescent="0.25">
      <c r="A44" s="70"/>
    </row>
    <row r="45" spans="1:31" x14ac:dyDescent="0.25">
      <c r="A45" s="70"/>
    </row>
    <row r="46" spans="1:31" x14ac:dyDescent="0.25">
      <c r="A46" s="70"/>
    </row>
    <row r="47" spans="1:31" x14ac:dyDescent="0.25">
      <c r="A47" s="70"/>
    </row>
    <row r="48" spans="1:31" x14ac:dyDescent="0.25">
      <c r="A48" s="70"/>
    </row>
    <row r="49" spans="1:1" x14ac:dyDescent="0.25">
      <c r="A49" s="70"/>
    </row>
    <row r="50" spans="1:1" x14ac:dyDescent="0.25">
      <c r="A50" s="70"/>
    </row>
    <row r="51" spans="1:1" x14ac:dyDescent="0.25">
      <c r="A51" s="70"/>
    </row>
    <row r="52" spans="1:1" x14ac:dyDescent="0.25">
      <c r="A52" s="70"/>
    </row>
    <row r="53" spans="1:1" x14ac:dyDescent="0.25">
      <c r="A53" s="70"/>
    </row>
    <row r="54" spans="1:1" x14ac:dyDescent="0.25">
      <c r="A54" s="70"/>
    </row>
    <row r="55" spans="1:1" x14ac:dyDescent="0.25">
      <c r="A55" s="70"/>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B3" sqref="B3:D8"/>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70"/>
      <c r="B1" s="398" t="s">
        <v>61</v>
      </c>
      <c r="C1" s="398"/>
      <c r="D1" s="398"/>
      <c r="E1" s="70"/>
      <c r="F1" s="70"/>
      <c r="G1" s="70"/>
      <c r="H1" s="70"/>
      <c r="I1" s="70"/>
      <c r="J1" s="70"/>
      <c r="K1" s="70"/>
      <c r="L1" s="70"/>
      <c r="M1" s="70"/>
      <c r="N1" s="70"/>
      <c r="O1" s="70"/>
      <c r="P1" s="70"/>
      <c r="Q1" s="70"/>
      <c r="R1" s="70"/>
      <c r="S1" s="70"/>
      <c r="T1" s="70"/>
      <c r="U1" s="70"/>
    </row>
    <row r="2" spans="1:21" x14ac:dyDescent="0.25">
      <c r="A2" s="70"/>
      <c r="B2" s="70"/>
      <c r="C2" s="70"/>
      <c r="D2" s="70"/>
      <c r="E2" s="70"/>
      <c r="F2" s="70"/>
      <c r="G2" s="70"/>
      <c r="H2" s="70"/>
      <c r="I2" s="70"/>
      <c r="J2" s="70"/>
      <c r="K2" s="70"/>
      <c r="L2" s="70"/>
      <c r="M2" s="70"/>
      <c r="N2" s="70"/>
      <c r="O2" s="70"/>
      <c r="P2" s="70"/>
      <c r="Q2" s="70"/>
      <c r="R2" s="70"/>
      <c r="S2" s="70"/>
      <c r="T2" s="70"/>
      <c r="U2" s="70"/>
    </row>
    <row r="3" spans="1:21" ht="30" x14ac:dyDescent="0.25">
      <c r="A3" s="70"/>
      <c r="B3" s="91"/>
      <c r="C3" s="22" t="s">
        <v>54</v>
      </c>
      <c r="D3" s="22" t="s">
        <v>55</v>
      </c>
      <c r="E3" s="70"/>
      <c r="F3" s="70"/>
      <c r="G3" s="70"/>
      <c r="H3" s="70"/>
      <c r="I3" s="70"/>
      <c r="J3" s="70"/>
      <c r="K3" s="70"/>
      <c r="L3" s="70"/>
      <c r="M3" s="70"/>
      <c r="N3" s="70"/>
      <c r="O3" s="70"/>
      <c r="P3" s="70"/>
      <c r="Q3" s="70"/>
      <c r="R3" s="70"/>
      <c r="S3" s="70"/>
      <c r="T3" s="70"/>
      <c r="U3" s="70"/>
    </row>
    <row r="4" spans="1:21" ht="33.75" x14ac:dyDescent="0.25">
      <c r="A4" s="90" t="s">
        <v>81</v>
      </c>
      <c r="B4" s="25" t="s">
        <v>99</v>
      </c>
      <c r="C4" s="30" t="s">
        <v>153</v>
      </c>
      <c r="D4" s="23" t="s">
        <v>95</v>
      </c>
      <c r="E4" s="70"/>
      <c r="F4" s="70"/>
      <c r="G4" s="70"/>
      <c r="H4" s="70"/>
      <c r="I4" s="70"/>
      <c r="J4" s="70"/>
      <c r="K4" s="70"/>
      <c r="L4" s="70"/>
      <c r="M4" s="70"/>
      <c r="N4" s="70"/>
      <c r="O4" s="70"/>
      <c r="P4" s="70"/>
      <c r="Q4" s="70"/>
      <c r="R4" s="70"/>
      <c r="S4" s="70"/>
      <c r="T4" s="70"/>
      <c r="U4" s="70"/>
    </row>
    <row r="5" spans="1:21" ht="67.5" x14ac:dyDescent="0.25">
      <c r="A5" s="90" t="s">
        <v>82</v>
      </c>
      <c r="B5" s="26" t="s">
        <v>57</v>
      </c>
      <c r="C5" s="31" t="s">
        <v>91</v>
      </c>
      <c r="D5" s="24" t="s">
        <v>96</v>
      </c>
      <c r="E5" s="70"/>
      <c r="F5" s="70"/>
      <c r="G5" s="70"/>
      <c r="H5" s="70"/>
      <c r="I5" s="70"/>
      <c r="J5" s="70"/>
      <c r="K5" s="70"/>
      <c r="L5" s="70"/>
      <c r="M5" s="70"/>
      <c r="N5" s="70"/>
      <c r="O5" s="70"/>
      <c r="P5" s="70"/>
      <c r="Q5" s="70"/>
      <c r="R5" s="70"/>
      <c r="S5" s="70"/>
      <c r="T5" s="70"/>
      <c r="U5" s="70"/>
    </row>
    <row r="6" spans="1:21" ht="67.5" x14ac:dyDescent="0.25">
      <c r="A6" s="90" t="s">
        <v>79</v>
      </c>
      <c r="B6" s="27" t="s">
        <v>58</v>
      </c>
      <c r="C6" s="31" t="s">
        <v>92</v>
      </c>
      <c r="D6" s="24" t="s">
        <v>98</v>
      </c>
      <c r="E6" s="70"/>
      <c r="F6" s="70"/>
      <c r="G6" s="70"/>
      <c r="H6" s="70"/>
      <c r="I6" s="70"/>
      <c r="J6" s="70"/>
      <c r="K6" s="70"/>
      <c r="L6" s="70"/>
      <c r="M6" s="70"/>
      <c r="N6" s="70"/>
      <c r="O6" s="70"/>
      <c r="P6" s="70"/>
      <c r="Q6" s="70"/>
      <c r="R6" s="70"/>
      <c r="S6" s="70"/>
      <c r="T6" s="70"/>
      <c r="U6" s="70"/>
    </row>
    <row r="7" spans="1:21" ht="101.25" x14ac:dyDescent="0.25">
      <c r="A7" s="90" t="s">
        <v>7</v>
      </c>
      <c r="B7" s="28" t="s">
        <v>59</v>
      </c>
      <c r="C7" s="31" t="s">
        <v>93</v>
      </c>
      <c r="D7" s="24" t="s">
        <v>97</v>
      </c>
      <c r="E7" s="70"/>
      <c r="F7" s="70"/>
      <c r="G7" s="70"/>
      <c r="H7" s="70"/>
      <c r="I7" s="70"/>
      <c r="J7" s="70"/>
      <c r="K7" s="70"/>
      <c r="L7" s="70"/>
      <c r="M7" s="70"/>
      <c r="N7" s="70"/>
      <c r="O7" s="70"/>
      <c r="P7" s="70"/>
      <c r="Q7" s="70"/>
      <c r="R7" s="70"/>
      <c r="S7" s="70"/>
      <c r="T7" s="70"/>
      <c r="U7" s="70"/>
    </row>
    <row r="8" spans="1:21" ht="67.5" x14ac:dyDescent="0.25">
      <c r="A8" s="90" t="s">
        <v>83</v>
      </c>
      <c r="B8" s="29" t="s">
        <v>60</v>
      </c>
      <c r="C8" s="31" t="s">
        <v>94</v>
      </c>
      <c r="D8" s="24" t="s">
        <v>116</v>
      </c>
      <c r="E8" s="70"/>
      <c r="F8" s="70"/>
      <c r="G8" s="70"/>
      <c r="H8" s="70"/>
      <c r="I8" s="70"/>
      <c r="J8" s="70"/>
      <c r="K8" s="70"/>
      <c r="L8" s="70"/>
      <c r="M8" s="70"/>
      <c r="N8" s="70"/>
      <c r="O8" s="70"/>
      <c r="P8" s="70"/>
      <c r="Q8" s="70"/>
      <c r="R8" s="70"/>
      <c r="S8" s="70"/>
      <c r="T8" s="70"/>
      <c r="U8" s="70"/>
    </row>
    <row r="9" spans="1:21" ht="20.25" x14ac:dyDescent="0.25">
      <c r="A9" s="90"/>
      <c r="B9" s="90"/>
      <c r="C9" s="92"/>
      <c r="D9" s="92"/>
      <c r="E9" s="70"/>
      <c r="F9" s="70"/>
      <c r="G9" s="70"/>
      <c r="H9" s="70"/>
      <c r="I9" s="70"/>
      <c r="J9" s="70"/>
      <c r="K9" s="70"/>
      <c r="L9" s="70"/>
      <c r="M9" s="70"/>
      <c r="N9" s="70"/>
      <c r="O9" s="70"/>
      <c r="P9" s="70"/>
      <c r="Q9" s="70"/>
      <c r="R9" s="70"/>
      <c r="S9" s="70"/>
      <c r="T9" s="70"/>
      <c r="U9" s="70"/>
    </row>
    <row r="10" spans="1:21" ht="16.5" x14ac:dyDescent="0.25">
      <c r="A10" s="90"/>
      <c r="B10" s="93"/>
      <c r="C10" s="93"/>
      <c r="D10" s="93"/>
      <c r="E10" s="70"/>
      <c r="F10" s="70"/>
      <c r="G10" s="70"/>
      <c r="H10" s="70"/>
      <c r="I10" s="70"/>
      <c r="J10" s="70"/>
      <c r="K10" s="70"/>
      <c r="L10" s="70"/>
      <c r="M10" s="70"/>
      <c r="N10" s="70"/>
      <c r="O10" s="70"/>
      <c r="P10" s="70"/>
      <c r="Q10" s="70"/>
      <c r="R10" s="70"/>
      <c r="S10" s="70"/>
      <c r="T10" s="70"/>
      <c r="U10" s="70"/>
    </row>
    <row r="11" spans="1:21" x14ac:dyDescent="0.25">
      <c r="A11" s="90"/>
      <c r="B11" s="90" t="s">
        <v>89</v>
      </c>
      <c r="C11" s="90" t="s">
        <v>141</v>
      </c>
      <c r="D11" s="90" t="s">
        <v>148</v>
      </c>
      <c r="E11" s="70"/>
      <c r="F11" s="70"/>
      <c r="G11" s="70"/>
      <c r="H11" s="70"/>
      <c r="I11" s="70"/>
      <c r="J11" s="70"/>
      <c r="K11" s="70"/>
      <c r="L11" s="70"/>
      <c r="M11" s="70"/>
      <c r="N11" s="70"/>
      <c r="O11" s="70"/>
      <c r="P11" s="70"/>
      <c r="Q11" s="70"/>
      <c r="R11" s="70"/>
      <c r="S11" s="70"/>
      <c r="T11" s="70"/>
      <c r="U11" s="70"/>
    </row>
    <row r="12" spans="1:21" x14ac:dyDescent="0.25">
      <c r="A12" s="90"/>
      <c r="B12" s="90" t="s">
        <v>87</v>
      </c>
      <c r="C12" s="90" t="s">
        <v>145</v>
      </c>
      <c r="D12" s="90" t="s">
        <v>149</v>
      </c>
      <c r="E12" s="70"/>
      <c r="F12" s="70"/>
      <c r="G12" s="70"/>
      <c r="H12" s="70"/>
      <c r="I12" s="70"/>
      <c r="J12" s="70"/>
      <c r="K12" s="70"/>
      <c r="L12" s="70"/>
      <c r="M12" s="70"/>
      <c r="N12" s="70"/>
      <c r="O12" s="70"/>
      <c r="P12" s="70"/>
      <c r="Q12" s="70"/>
      <c r="R12" s="70"/>
      <c r="S12" s="70"/>
      <c r="T12" s="70"/>
      <c r="U12" s="70"/>
    </row>
    <row r="13" spans="1:21" x14ac:dyDescent="0.25">
      <c r="A13" s="90"/>
      <c r="B13" s="90"/>
      <c r="C13" s="90" t="s">
        <v>144</v>
      </c>
      <c r="D13" s="90" t="s">
        <v>150</v>
      </c>
      <c r="E13" s="70"/>
      <c r="F13" s="70"/>
      <c r="G13" s="70"/>
      <c r="H13" s="70"/>
      <c r="I13" s="70"/>
      <c r="J13" s="70"/>
      <c r="K13" s="70"/>
      <c r="L13" s="70"/>
      <c r="M13" s="70"/>
      <c r="N13" s="70"/>
      <c r="O13" s="70"/>
      <c r="P13" s="70"/>
      <c r="Q13" s="70"/>
      <c r="R13" s="70"/>
      <c r="S13" s="70"/>
      <c r="T13" s="70"/>
      <c r="U13" s="70"/>
    </row>
    <row r="14" spans="1:21" x14ac:dyDescent="0.25">
      <c r="A14" s="90"/>
      <c r="B14" s="90"/>
      <c r="C14" s="90" t="s">
        <v>146</v>
      </c>
      <c r="D14" s="90" t="s">
        <v>151</v>
      </c>
      <c r="E14" s="70"/>
      <c r="F14" s="70"/>
      <c r="G14" s="70"/>
      <c r="H14" s="70"/>
      <c r="I14" s="70"/>
      <c r="J14" s="70"/>
      <c r="K14" s="70"/>
      <c r="L14" s="70"/>
      <c r="M14" s="70"/>
      <c r="N14" s="70"/>
      <c r="O14" s="70"/>
      <c r="P14" s="70"/>
      <c r="Q14" s="70"/>
      <c r="R14" s="70"/>
      <c r="S14" s="70"/>
      <c r="T14" s="70"/>
      <c r="U14" s="70"/>
    </row>
    <row r="15" spans="1:21" x14ac:dyDescent="0.25">
      <c r="A15" s="90"/>
      <c r="B15" s="90"/>
      <c r="C15" s="90" t="s">
        <v>147</v>
      </c>
      <c r="D15" s="90" t="s">
        <v>152</v>
      </c>
      <c r="E15" s="70"/>
      <c r="F15" s="70"/>
      <c r="G15" s="70"/>
      <c r="H15" s="70"/>
      <c r="I15" s="70"/>
      <c r="J15" s="70"/>
      <c r="K15" s="70"/>
      <c r="L15" s="70"/>
      <c r="M15" s="70"/>
      <c r="N15" s="70"/>
      <c r="O15" s="70"/>
      <c r="P15" s="70"/>
      <c r="Q15" s="70"/>
      <c r="R15" s="70"/>
      <c r="S15" s="70"/>
      <c r="T15" s="70"/>
      <c r="U15" s="70"/>
    </row>
    <row r="16" spans="1:21" x14ac:dyDescent="0.25">
      <c r="A16" s="90"/>
      <c r="B16" s="90"/>
      <c r="C16" s="90"/>
      <c r="D16" s="90"/>
      <c r="E16" s="70"/>
      <c r="F16" s="70"/>
      <c r="G16" s="70"/>
      <c r="H16" s="70"/>
      <c r="I16" s="70"/>
      <c r="J16" s="70"/>
      <c r="K16" s="70"/>
      <c r="L16" s="70"/>
      <c r="M16" s="70"/>
      <c r="N16" s="70"/>
      <c r="O16" s="70"/>
    </row>
    <row r="17" spans="1:15" x14ac:dyDescent="0.25">
      <c r="A17" s="90"/>
      <c r="B17" s="90"/>
      <c r="C17" s="90"/>
      <c r="D17" s="90"/>
      <c r="E17" s="70"/>
      <c r="F17" s="70"/>
      <c r="G17" s="70"/>
      <c r="H17" s="70"/>
      <c r="I17" s="70"/>
      <c r="J17" s="70"/>
      <c r="K17" s="70"/>
      <c r="L17" s="70"/>
      <c r="M17" s="70"/>
      <c r="N17" s="70"/>
      <c r="O17" s="70"/>
    </row>
    <row r="18" spans="1:15" x14ac:dyDescent="0.25">
      <c r="A18" s="90"/>
      <c r="B18" s="94"/>
      <c r="C18" s="94"/>
      <c r="D18" s="94"/>
      <c r="E18" s="70"/>
      <c r="F18" s="70"/>
      <c r="G18" s="70"/>
      <c r="H18" s="70"/>
      <c r="I18" s="70"/>
      <c r="J18" s="70"/>
      <c r="K18" s="70"/>
      <c r="L18" s="70"/>
      <c r="M18" s="70"/>
      <c r="N18" s="70"/>
      <c r="O18" s="70"/>
    </row>
    <row r="19" spans="1:15" x14ac:dyDescent="0.25">
      <c r="A19" s="90"/>
      <c r="B19" s="94"/>
      <c r="C19" s="94"/>
      <c r="D19" s="94"/>
      <c r="E19" s="70"/>
      <c r="F19" s="70"/>
      <c r="G19" s="70"/>
      <c r="H19" s="70"/>
      <c r="I19" s="70"/>
      <c r="J19" s="70"/>
      <c r="K19" s="70"/>
      <c r="L19" s="70"/>
      <c r="M19" s="70"/>
      <c r="N19" s="70"/>
      <c r="O19" s="70"/>
    </row>
    <row r="20" spans="1:15" x14ac:dyDescent="0.25">
      <c r="A20" s="90"/>
      <c r="B20" s="94"/>
      <c r="C20" s="94"/>
      <c r="D20" s="94"/>
      <c r="E20" s="70"/>
      <c r="F20" s="70"/>
      <c r="G20" s="70"/>
      <c r="H20" s="70"/>
      <c r="I20" s="70"/>
      <c r="J20" s="70"/>
      <c r="K20" s="70"/>
      <c r="L20" s="70"/>
      <c r="M20" s="70"/>
      <c r="N20" s="70"/>
      <c r="O20" s="70"/>
    </row>
    <row r="21" spans="1:15" x14ac:dyDescent="0.25">
      <c r="A21" s="90"/>
      <c r="B21" s="94"/>
      <c r="C21" s="94"/>
      <c r="D21" s="94"/>
      <c r="E21" s="70"/>
      <c r="F21" s="70"/>
      <c r="G21" s="70"/>
      <c r="H21" s="70"/>
      <c r="I21" s="70"/>
      <c r="J21" s="70"/>
      <c r="K21" s="70"/>
      <c r="L21" s="70"/>
      <c r="M21" s="70"/>
      <c r="N21" s="70"/>
      <c r="O21" s="70"/>
    </row>
    <row r="22" spans="1:15" ht="20.25" x14ac:dyDescent="0.25">
      <c r="A22" s="90"/>
      <c r="B22" s="90"/>
      <c r="C22" s="92"/>
      <c r="D22" s="92"/>
      <c r="E22" s="70"/>
      <c r="F22" s="70"/>
      <c r="G22" s="70"/>
      <c r="H22" s="70"/>
      <c r="I22" s="70"/>
      <c r="J22" s="70"/>
      <c r="K22" s="70"/>
      <c r="L22" s="70"/>
      <c r="M22" s="70"/>
      <c r="N22" s="70"/>
      <c r="O22" s="70"/>
    </row>
    <row r="23" spans="1:15" ht="20.25" x14ac:dyDescent="0.25">
      <c r="A23" s="90"/>
      <c r="B23" s="90"/>
      <c r="C23" s="92"/>
      <c r="D23" s="92"/>
      <c r="E23" s="70"/>
      <c r="F23" s="70"/>
      <c r="G23" s="70"/>
      <c r="H23" s="70"/>
      <c r="I23" s="70"/>
      <c r="J23" s="70"/>
      <c r="K23" s="70"/>
      <c r="L23" s="70"/>
      <c r="M23" s="70"/>
      <c r="N23" s="70"/>
      <c r="O23" s="70"/>
    </row>
    <row r="24" spans="1:15" ht="20.25" x14ac:dyDescent="0.25">
      <c r="A24" s="90"/>
      <c r="B24" s="90"/>
      <c r="C24" s="92"/>
      <c r="D24" s="92"/>
      <c r="E24" s="70"/>
      <c r="F24" s="70"/>
      <c r="G24" s="70"/>
      <c r="H24" s="70"/>
      <c r="I24" s="70"/>
      <c r="J24" s="70"/>
      <c r="K24" s="70"/>
      <c r="L24" s="70"/>
      <c r="M24" s="70"/>
      <c r="N24" s="70"/>
      <c r="O24" s="70"/>
    </row>
    <row r="25" spans="1:15" ht="20.25" x14ac:dyDescent="0.25">
      <c r="A25" s="90"/>
      <c r="B25" s="90"/>
      <c r="C25" s="92"/>
      <c r="D25" s="92"/>
      <c r="E25" s="70"/>
      <c r="F25" s="70"/>
      <c r="G25" s="70"/>
      <c r="H25" s="70"/>
      <c r="I25" s="70"/>
      <c r="J25" s="70"/>
      <c r="K25" s="70"/>
      <c r="L25" s="70"/>
      <c r="M25" s="70"/>
      <c r="N25" s="70"/>
      <c r="O25" s="70"/>
    </row>
    <row r="26" spans="1:15" ht="20.25" x14ac:dyDescent="0.25">
      <c r="A26" s="90"/>
      <c r="B26" s="90"/>
      <c r="C26" s="92"/>
      <c r="D26" s="92"/>
      <c r="E26" s="70"/>
      <c r="F26" s="70"/>
      <c r="G26" s="70"/>
      <c r="H26" s="70"/>
      <c r="I26" s="70"/>
      <c r="J26" s="70"/>
      <c r="K26" s="70"/>
      <c r="L26" s="70"/>
      <c r="M26" s="70"/>
      <c r="N26" s="70"/>
      <c r="O26" s="70"/>
    </row>
    <row r="27" spans="1:15" ht="20.25" x14ac:dyDescent="0.25">
      <c r="A27" s="90"/>
      <c r="B27" s="90"/>
      <c r="C27" s="92"/>
      <c r="D27" s="92"/>
      <c r="E27" s="70"/>
      <c r="F27" s="70"/>
      <c r="G27" s="70"/>
      <c r="H27" s="70"/>
      <c r="I27" s="70"/>
      <c r="J27" s="70"/>
      <c r="K27" s="70"/>
      <c r="L27" s="70"/>
      <c r="M27" s="70"/>
      <c r="N27" s="70"/>
      <c r="O27" s="70"/>
    </row>
    <row r="28" spans="1:15" ht="20.25" x14ac:dyDescent="0.25">
      <c r="A28" s="90"/>
      <c r="B28" s="90"/>
      <c r="C28" s="92"/>
      <c r="D28" s="92"/>
      <c r="E28" s="70"/>
      <c r="F28" s="70"/>
      <c r="G28" s="70"/>
      <c r="H28" s="70"/>
      <c r="I28" s="70"/>
      <c r="J28" s="70"/>
      <c r="K28" s="70"/>
      <c r="L28" s="70"/>
      <c r="M28" s="70"/>
      <c r="N28" s="70"/>
      <c r="O28" s="70"/>
    </row>
    <row r="29" spans="1:15" ht="20.25" x14ac:dyDescent="0.25">
      <c r="A29" s="90"/>
      <c r="B29" s="90"/>
      <c r="C29" s="92"/>
      <c r="D29" s="92"/>
      <c r="E29" s="70"/>
      <c r="F29" s="70"/>
      <c r="G29" s="70"/>
      <c r="H29" s="70"/>
      <c r="I29" s="70"/>
      <c r="J29" s="70"/>
      <c r="K29" s="70"/>
      <c r="L29" s="70"/>
      <c r="M29" s="70"/>
      <c r="N29" s="70"/>
      <c r="O29" s="70"/>
    </row>
    <row r="30" spans="1:15" ht="20.25" x14ac:dyDescent="0.25">
      <c r="A30" s="90"/>
      <c r="B30" s="90"/>
      <c r="C30" s="92"/>
      <c r="D30" s="92"/>
      <c r="E30" s="70"/>
      <c r="F30" s="70"/>
      <c r="G30" s="70"/>
      <c r="H30" s="70"/>
      <c r="I30" s="70"/>
      <c r="J30" s="70"/>
      <c r="K30" s="70"/>
      <c r="L30" s="70"/>
      <c r="M30" s="70"/>
      <c r="N30" s="70"/>
      <c r="O30" s="70"/>
    </row>
    <row r="31" spans="1:15" ht="20.25" x14ac:dyDescent="0.25">
      <c r="A31" s="90"/>
      <c r="B31" s="90"/>
      <c r="C31" s="92"/>
      <c r="D31" s="92"/>
      <c r="E31" s="70"/>
      <c r="F31" s="70"/>
      <c r="G31" s="70"/>
      <c r="H31" s="70"/>
      <c r="I31" s="70"/>
      <c r="J31" s="70"/>
      <c r="K31" s="70"/>
      <c r="L31" s="70"/>
      <c r="M31" s="70"/>
      <c r="N31" s="70"/>
      <c r="O31" s="70"/>
    </row>
    <row r="32" spans="1:15" ht="20.25" x14ac:dyDescent="0.25">
      <c r="A32" s="90"/>
      <c r="B32" s="90"/>
      <c r="C32" s="92"/>
      <c r="D32" s="92"/>
      <c r="E32" s="70"/>
      <c r="F32" s="70"/>
      <c r="G32" s="70"/>
      <c r="H32" s="70"/>
      <c r="I32" s="70"/>
      <c r="J32" s="70"/>
      <c r="K32" s="70"/>
      <c r="L32" s="70"/>
      <c r="M32" s="70"/>
      <c r="N32" s="70"/>
      <c r="O32" s="70"/>
    </row>
    <row r="33" spans="1:15" ht="20.25" x14ac:dyDescent="0.25">
      <c r="A33" s="90"/>
      <c r="B33" s="90"/>
      <c r="C33" s="92"/>
      <c r="D33" s="92"/>
      <c r="E33" s="70"/>
      <c r="F33" s="70"/>
      <c r="G33" s="70"/>
      <c r="H33" s="70"/>
      <c r="I33" s="70"/>
      <c r="J33" s="70"/>
      <c r="K33" s="70"/>
      <c r="L33" s="70"/>
      <c r="M33" s="70"/>
      <c r="N33" s="70"/>
      <c r="O33" s="70"/>
    </row>
    <row r="34" spans="1:15" ht="20.25" x14ac:dyDescent="0.25">
      <c r="A34" s="90"/>
      <c r="B34" s="90"/>
      <c r="C34" s="92"/>
      <c r="D34" s="92"/>
      <c r="E34" s="70"/>
      <c r="F34" s="70"/>
      <c r="G34" s="70"/>
      <c r="H34" s="70"/>
      <c r="I34" s="70"/>
      <c r="J34" s="70"/>
      <c r="K34" s="70"/>
      <c r="L34" s="70"/>
      <c r="M34" s="70"/>
      <c r="N34" s="70"/>
      <c r="O34" s="70"/>
    </row>
    <row r="35" spans="1:15" ht="20.25" x14ac:dyDescent="0.25">
      <c r="A35" s="90"/>
      <c r="B35" s="90"/>
      <c r="C35" s="92"/>
      <c r="D35" s="92"/>
      <c r="E35" s="70"/>
      <c r="F35" s="70"/>
      <c r="G35" s="70"/>
      <c r="H35" s="70"/>
      <c r="I35" s="70"/>
      <c r="J35" s="70"/>
      <c r="K35" s="70"/>
      <c r="L35" s="70"/>
      <c r="M35" s="70"/>
      <c r="N35" s="70"/>
      <c r="O35" s="70"/>
    </row>
    <row r="36" spans="1:15" ht="20.25" x14ac:dyDescent="0.25">
      <c r="A36" s="90"/>
      <c r="B36" s="90"/>
      <c r="C36" s="92"/>
      <c r="D36" s="92"/>
      <c r="E36" s="70"/>
      <c r="F36" s="70"/>
      <c r="G36" s="70"/>
      <c r="H36" s="70"/>
      <c r="I36" s="70"/>
      <c r="J36" s="70"/>
      <c r="K36" s="70"/>
      <c r="L36" s="70"/>
      <c r="M36" s="70"/>
      <c r="N36" s="70"/>
      <c r="O36" s="70"/>
    </row>
    <row r="37" spans="1:15" ht="20.25" x14ac:dyDescent="0.25">
      <c r="A37" s="90"/>
      <c r="B37" s="90"/>
      <c r="C37" s="92"/>
      <c r="D37" s="92"/>
      <c r="E37" s="70"/>
      <c r="F37" s="70"/>
      <c r="G37" s="70"/>
      <c r="H37" s="70"/>
      <c r="I37" s="70"/>
      <c r="J37" s="70"/>
      <c r="K37" s="70"/>
      <c r="L37" s="70"/>
      <c r="M37" s="70"/>
      <c r="N37" s="70"/>
      <c r="O37" s="70"/>
    </row>
    <row r="38" spans="1:15" ht="20.25" x14ac:dyDescent="0.25">
      <c r="A38" s="90"/>
      <c r="B38" s="90"/>
      <c r="C38" s="92"/>
      <c r="D38" s="92"/>
      <c r="E38" s="70"/>
      <c r="F38" s="70"/>
      <c r="G38" s="70"/>
      <c r="H38" s="70"/>
      <c r="I38" s="70"/>
      <c r="J38" s="70"/>
      <c r="K38" s="70"/>
      <c r="L38" s="70"/>
      <c r="M38" s="70"/>
      <c r="N38" s="70"/>
      <c r="O38" s="70"/>
    </row>
    <row r="39" spans="1:15" ht="20.25" x14ac:dyDescent="0.25">
      <c r="A39" s="90"/>
      <c r="B39" s="90"/>
      <c r="C39" s="92"/>
      <c r="D39" s="92"/>
      <c r="E39" s="70"/>
      <c r="F39" s="70"/>
      <c r="G39" s="70"/>
      <c r="H39" s="70"/>
      <c r="I39" s="70"/>
      <c r="J39" s="70"/>
      <c r="K39" s="70"/>
      <c r="L39" s="70"/>
      <c r="M39" s="70"/>
      <c r="N39" s="70"/>
      <c r="O39" s="70"/>
    </row>
    <row r="40" spans="1:15" ht="20.25" x14ac:dyDescent="0.25">
      <c r="A40" s="90"/>
      <c r="B40" s="90"/>
      <c r="C40" s="92"/>
      <c r="D40" s="92"/>
      <c r="E40" s="70"/>
      <c r="F40" s="70"/>
      <c r="G40" s="70"/>
      <c r="H40" s="70"/>
      <c r="I40" s="70"/>
      <c r="J40" s="70"/>
      <c r="K40" s="70"/>
      <c r="L40" s="70"/>
      <c r="M40" s="70"/>
      <c r="N40" s="70"/>
      <c r="O40" s="70"/>
    </row>
    <row r="41" spans="1:15" ht="20.25" x14ac:dyDescent="0.25">
      <c r="A41" s="90"/>
      <c r="B41" s="90"/>
      <c r="C41" s="92"/>
      <c r="D41" s="92"/>
      <c r="E41" s="70"/>
      <c r="F41" s="70"/>
      <c r="G41" s="70"/>
      <c r="H41" s="70"/>
      <c r="I41" s="70"/>
      <c r="J41" s="70"/>
      <c r="K41" s="70"/>
      <c r="L41" s="70"/>
      <c r="M41" s="70"/>
      <c r="N41" s="70"/>
      <c r="O41" s="70"/>
    </row>
    <row r="42" spans="1:15" ht="20.25" x14ac:dyDescent="0.25">
      <c r="A42" s="90"/>
      <c r="B42" s="90"/>
      <c r="C42" s="92"/>
      <c r="D42" s="92"/>
      <c r="E42" s="70"/>
      <c r="F42" s="70"/>
      <c r="G42" s="70"/>
      <c r="H42" s="70"/>
      <c r="I42" s="70"/>
      <c r="J42" s="70"/>
      <c r="K42" s="70"/>
      <c r="L42" s="70"/>
      <c r="M42" s="70"/>
      <c r="N42" s="70"/>
      <c r="O42" s="70"/>
    </row>
    <row r="43" spans="1:15" ht="20.25" x14ac:dyDescent="0.25">
      <c r="A43" s="90"/>
      <c r="B43" s="90"/>
      <c r="C43" s="92"/>
      <c r="D43" s="92"/>
      <c r="E43" s="70"/>
      <c r="F43" s="70"/>
      <c r="G43" s="70"/>
      <c r="H43" s="70"/>
      <c r="I43" s="70"/>
      <c r="J43" s="70"/>
      <c r="K43" s="70"/>
      <c r="L43" s="70"/>
      <c r="M43" s="70"/>
      <c r="N43" s="70"/>
      <c r="O43" s="70"/>
    </row>
    <row r="44" spans="1:15" ht="20.25" x14ac:dyDescent="0.25">
      <c r="A44" s="90"/>
      <c r="B44" s="90"/>
      <c r="C44" s="92"/>
      <c r="D44" s="92"/>
      <c r="E44" s="70"/>
      <c r="F44" s="70"/>
      <c r="G44" s="70"/>
      <c r="H44" s="70"/>
      <c r="I44" s="70"/>
      <c r="J44" s="70"/>
      <c r="K44" s="70"/>
      <c r="L44" s="70"/>
      <c r="M44" s="70"/>
      <c r="N44" s="70"/>
      <c r="O44" s="70"/>
    </row>
    <row r="45" spans="1:15" ht="20.25" x14ac:dyDescent="0.25">
      <c r="A45" s="90"/>
      <c r="B45" s="90"/>
      <c r="C45" s="92"/>
      <c r="D45" s="92"/>
      <c r="E45" s="70"/>
      <c r="F45" s="70"/>
      <c r="G45" s="70"/>
      <c r="H45" s="70"/>
      <c r="I45" s="70"/>
      <c r="J45" s="70"/>
      <c r="K45" s="70"/>
      <c r="L45" s="70"/>
      <c r="M45" s="70"/>
      <c r="N45" s="70"/>
      <c r="O45" s="70"/>
    </row>
    <row r="46" spans="1:15" ht="20.25" x14ac:dyDescent="0.25">
      <c r="A46" s="90"/>
      <c r="B46" s="90"/>
      <c r="C46" s="92"/>
      <c r="D46" s="92"/>
      <c r="E46" s="70"/>
      <c r="F46" s="70"/>
      <c r="G46" s="70"/>
      <c r="H46" s="70"/>
      <c r="I46" s="70"/>
      <c r="J46" s="70"/>
      <c r="K46" s="70"/>
      <c r="L46" s="70"/>
      <c r="M46" s="70"/>
      <c r="N46" s="70"/>
      <c r="O46" s="70"/>
    </row>
    <row r="47" spans="1:15" ht="20.25" x14ac:dyDescent="0.25">
      <c r="A47" s="90"/>
      <c r="B47" s="90"/>
      <c r="C47" s="92"/>
      <c r="D47" s="92"/>
      <c r="E47" s="70"/>
      <c r="F47" s="70"/>
      <c r="G47" s="70"/>
      <c r="H47" s="70"/>
      <c r="I47" s="70"/>
      <c r="J47" s="70"/>
      <c r="K47" s="70"/>
      <c r="L47" s="70"/>
      <c r="M47" s="70"/>
      <c r="N47" s="70"/>
      <c r="O47" s="70"/>
    </row>
    <row r="48" spans="1:15" ht="20.25" x14ac:dyDescent="0.25">
      <c r="A48" s="90"/>
      <c r="B48" s="90"/>
      <c r="C48" s="92"/>
      <c r="D48" s="92"/>
      <c r="E48" s="70"/>
      <c r="F48" s="70"/>
      <c r="G48" s="70"/>
      <c r="H48" s="70"/>
      <c r="I48" s="70"/>
      <c r="J48" s="70"/>
      <c r="K48" s="70"/>
      <c r="L48" s="70"/>
      <c r="M48" s="70"/>
      <c r="N48" s="70"/>
      <c r="O48" s="70"/>
    </row>
    <row r="49" spans="1:15" ht="20.25" x14ac:dyDescent="0.25">
      <c r="A49" s="90"/>
      <c r="B49" s="90"/>
      <c r="C49" s="92"/>
      <c r="D49" s="92"/>
      <c r="E49" s="70"/>
      <c r="F49" s="70"/>
      <c r="G49" s="70"/>
      <c r="H49" s="70"/>
      <c r="I49" s="70"/>
      <c r="J49" s="70"/>
      <c r="K49" s="70"/>
      <c r="L49" s="70"/>
      <c r="M49" s="70"/>
      <c r="N49" s="70"/>
      <c r="O49" s="70"/>
    </row>
    <row r="50" spans="1:15" ht="20.25" x14ac:dyDescent="0.25">
      <c r="A50" s="90"/>
      <c r="B50" s="90"/>
      <c r="C50" s="92"/>
      <c r="D50" s="92"/>
      <c r="E50" s="70"/>
      <c r="F50" s="70"/>
      <c r="G50" s="70"/>
      <c r="H50" s="70"/>
      <c r="I50" s="70"/>
      <c r="J50" s="70"/>
      <c r="K50" s="70"/>
      <c r="L50" s="70"/>
      <c r="M50" s="70"/>
      <c r="N50" s="70"/>
      <c r="O50" s="70"/>
    </row>
    <row r="51" spans="1:15" ht="20.25" x14ac:dyDescent="0.25">
      <c r="A51" s="90"/>
      <c r="B51" s="90"/>
      <c r="C51" s="92"/>
      <c r="D51" s="92"/>
      <c r="E51" s="70"/>
      <c r="F51" s="70"/>
      <c r="G51" s="70"/>
      <c r="H51" s="70"/>
      <c r="I51" s="70"/>
      <c r="J51" s="70"/>
      <c r="K51" s="70"/>
      <c r="L51" s="70"/>
      <c r="M51" s="70"/>
      <c r="N51" s="70"/>
      <c r="O51" s="70"/>
    </row>
    <row r="52" spans="1:15" ht="20.25" x14ac:dyDescent="0.25">
      <c r="A52" s="90"/>
      <c r="B52" s="15"/>
      <c r="C52" s="20"/>
      <c r="D52" s="20"/>
    </row>
    <row r="53" spans="1:15" ht="20.25" x14ac:dyDescent="0.25">
      <c r="A53" s="90"/>
      <c r="B53" s="15"/>
      <c r="C53" s="20"/>
      <c r="D53" s="20"/>
    </row>
    <row r="54" spans="1:15" ht="20.25" x14ac:dyDescent="0.25">
      <c r="A54" s="90"/>
      <c r="B54" s="15"/>
      <c r="C54" s="20"/>
      <c r="D54" s="20"/>
    </row>
    <row r="55" spans="1:15" ht="20.25" x14ac:dyDescent="0.25">
      <c r="A55" s="90"/>
      <c r="B55" s="15"/>
      <c r="C55" s="20"/>
      <c r="D55" s="20"/>
    </row>
    <row r="56" spans="1:15" ht="20.25" x14ac:dyDescent="0.25">
      <c r="A56" s="90"/>
      <c r="B56" s="15"/>
      <c r="C56" s="20"/>
      <c r="D56" s="20"/>
    </row>
    <row r="57" spans="1:15" ht="20.25" x14ac:dyDescent="0.25">
      <c r="A57" s="90"/>
      <c r="B57" s="15"/>
      <c r="C57" s="20"/>
      <c r="D57" s="20"/>
    </row>
    <row r="58" spans="1:15" ht="20.25" x14ac:dyDescent="0.25">
      <c r="A58" s="90"/>
      <c r="B58" s="15"/>
      <c r="C58" s="20"/>
      <c r="D58" s="20"/>
    </row>
    <row r="59" spans="1:15" ht="20.25" x14ac:dyDescent="0.25">
      <c r="A59" s="90"/>
      <c r="B59" s="15"/>
      <c r="C59" s="20"/>
      <c r="D59" s="20"/>
    </row>
    <row r="60" spans="1:15" ht="20.25" x14ac:dyDescent="0.25">
      <c r="A60" s="90"/>
      <c r="B60" s="15"/>
      <c r="C60" s="20"/>
      <c r="D60" s="20"/>
    </row>
    <row r="61" spans="1:15" ht="20.25" x14ac:dyDescent="0.25">
      <c r="A61" s="90"/>
      <c r="B61" s="15"/>
      <c r="C61" s="20"/>
      <c r="D61" s="20"/>
    </row>
    <row r="62" spans="1:15" ht="20.25" x14ac:dyDescent="0.25">
      <c r="A62" s="90"/>
      <c r="B62" s="15"/>
      <c r="C62" s="20"/>
      <c r="D62" s="20"/>
    </row>
    <row r="63" spans="1:15" ht="20.25" x14ac:dyDescent="0.25">
      <c r="A63" s="90"/>
      <c r="B63" s="15"/>
      <c r="C63" s="20"/>
      <c r="D63" s="20"/>
    </row>
    <row r="64" spans="1:15" ht="20.25" x14ac:dyDescent="0.25">
      <c r="A64" s="90"/>
      <c r="B64" s="15"/>
      <c r="C64" s="20"/>
      <c r="D64" s="20"/>
    </row>
    <row r="65" spans="1:4" ht="20.25" x14ac:dyDescent="0.25">
      <c r="A65" s="90"/>
      <c r="B65" s="15"/>
      <c r="C65" s="20"/>
      <c r="D65" s="20"/>
    </row>
    <row r="66" spans="1:4" ht="20.25" x14ac:dyDescent="0.25">
      <c r="A66" s="90"/>
      <c r="B66" s="15"/>
      <c r="C66" s="20"/>
      <c r="D66" s="20"/>
    </row>
    <row r="67" spans="1:4" ht="20.25" x14ac:dyDescent="0.25">
      <c r="A67" s="90"/>
      <c r="B67" s="15"/>
      <c r="C67" s="20"/>
      <c r="D67" s="20"/>
    </row>
    <row r="68" spans="1:4" ht="20.25" x14ac:dyDescent="0.25">
      <c r="A68" s="90"/>
      <c r="B68" s="15"/>
      <c r="C68" s="20"/>
      <c r="D68" s="20"/>
    </row>
    <row r="69" spans="1:4" ht="20.25" x14ac:dyDescent="0.25">
      <c r="A69" s="90"/>
      <c r="B69" s="15"/>
      <c r="C69" s="20"/>
      <c r="D69" s="20"/>
    </row>
    <row r="70" spans="1:4" ht="20.25" x14ac:dyDescent="0.25">
      <c r="A70" s="90"/>
      <c r="B70" s="15"/>
      <c r="C70" s="20"/>
      <c r="D70" s="20"/>
    </row>
    <row r="71" spans="1:4" ht="20.25" x14ac:dyDescent="0.25">
      <c r="A71" s="90"/>
      <c r="B71" s="15"/>
      <c r="C71" s="20"/>
      <c r="D71" s="20"/>
    </row>
    <row r="72" spans="1:4" ht="20.25" x14ac:dyDescent="0.25">
      <c r="A72" s="90"/>
      <c r="B72" s="15"/>
      <c r="C72" s="20"/>
      <c r="D72" s="20"/>
    </row>
    <row r="73" spans="1:4" ht="20.25" x14ac:dyDescent="0.25">
      <c r="A73" s="90"/>
      <c r="B73" s="15"/>
      <c r="C73" s="20"/>
      <c r="D73" s="20"/>
    </row>
    <row r="74" spans="1:4" ht="20.25" x14ac:dyDescent="0.25">
      <c r="A74" s="90"/>
      <c r="B74" s="15"/>
      <c r="C74" s="20"/>
      <c r="D74" s="20"/>
    </row>
    <row r="75" spans="1:4" ht="20.25" x14ac:dyDescent="0.25">
      <c r="A75" s="90"/>
      <c r="B75" s="15"/>
      <c r="C75" s="20"/>
      <c r="D75" s="20"/>
    </row>
    <row r="76" spans="1:4" ht="20.25" x14ac:dyDescent="0.25">
      <c r="A76" s="90"/>
      <c r="B76" s="15"/>
      <c r="C76" s="20"/>
      <c r="D76" s="20"/>
    </row>
    <row r="77" spans="1:4" ht="20.25" x14ac:dyDescent="0.25">
      <c r="A77" s="90"/>
      <c r="B77" s="15"/>
      <c r="C77" s="20"/>
      <c r="D77" s="20"/>
    </row>
    <row r="78" spans="1:4" ht="20.25" x14ac:dyDescent="0.25">
      <c r="A78" s="90"/>
      <c r="B78" s="15"/>
      <c r="C78" s="20"/>
      <c r="D78" s="20"/>
    </row>
    <row r="79" spans="1:4" ht="20.25" x14ac:dyDescent="0.25">
      <c r="A79" s="90"/>
      <c r="B79" s="15"/>
      <c r="C79" s="20"/>
      <c r="D79" s="20"/>
    </row>
    <row r="80" spans="1:4" ht="20.25" x14ac:dyDescent="0.25">
      <c r="A80" s="90"/>
      <c r="B80" s="15"/>
      <c r="C80" s="20"/>
      <c r="D80" s="20"/>
    </row>
    <row r="81" spans="1:4" ht="20.25" x14ac:dyDescent="0.25">
      <c r="A81" s="90"/>
      <c r="B81" s="15"/>
      <c r="C81" s="20"/>
      <c r="D81" s="20"/>
    </row>
    <row r="82" spans="1:4" ht="20.25" x14ac:dyDescent="0.25">
      <c r="A82" s="90"/>
      <c r="B82" s="15"/>
      <c r="C82" s="20"/>
      <c r="D82" s="20"/>
    </row>
    <row r="83" spans="1:4" ht="20.25" x14ac:dyDescent="0.25">
      <c r="A83" s="90"/>
      <c r="B83" s="15"/>
      <c r="C83" s="20"/>
      <c r="D83" s="20"/>
    </row>
    <row r="84" spans="1:4" ht="20.25" x14ac:dyDescent="0.25">
      <c r="A84" s="90"/>
      <c r="B84" s="15"/>
      <c r="C84" s="20"/>
      <c r="D84" s="20"/>
    </row>
    <row r="85" spans="1:4" ht="20.25" x14ac:dyDescent="0.25">
      <c r="A85" s="90"/>
      <c r="B85" s="15"/>
      <c r="C85" s="20"/>
      <c r="D85" s="20"/>
    </row>
    <row r="86" spans="1:4" ht="20.25" x14ac:dyDescent="0.25">
      <c r="A86" s="90"/>
      <c r="B86" s="15"/>
      <c r="C86" s="20"/>
      <c r="D86" s="20"/>
    </row>
    <row r="87" spans="1:4" ht="20.25" x14ac:dyDescent="0.25">
      <c r="A87" s="90"/>
      <c r="B87" s="15"/>
      <c r="C87" s="20"/>
      <c r="D87" s="20"/>
    </row>
    <row r="88" spans="1:4" ht="20.25" x14ac:dyDescent="0.25">
      <c r="A88" s="90"/>
      <c r="B88" s="15"/>
      <c r="C88" s="20"/>
      <c r="D88" s="20"/>
    </row>
    <row r="89" spans="1:4" ht="20.25" x14ac:dyDescent="0.25">
      <c r="A89" s="90"/>
      <c r="B89" s="15"/>
      <c r="C89" s="20"/>
      <c r="D89" s="20"/>
    </row>
    <row r="90" spans="1:4" ht="20.25" x14ac:dyDescent="0.25">
      <c r="A90" s="90"/>
      <c r="B90" s="15"/>
      <c r="C90" s="20"/>
      <c r="D90" s="20"/>
    </row>
    <row r="91" spans="1:4" ht="20.25" x14ac:dyDescent="0.25">
      <c r="A91" s="90"/>
      <c r="B91" s="15"/>
      <c r="C91" s="20"/>
      <c r="D91" s="20"/>
    </row>
    <row r="92" spans="1:4" ht="20.25" x14ac:dyDescent="0.25">
      <c r="A92" s="90"/>
      <c r="B92" s="15"/>
      <c r="C92" s="20"/>
      <c r="D92" s="20"/>
    </row>
    <row r="93" spans="1:4" ht="20.25" x14ac:dyDescent="0.25">
      <c r="A93" s="90"/>
      <c r="B93" s="15"/>
      <c r="C93" s="20"/>
      <c r="D93" s="20"/>
    </row>
    <row r="94" spans="1:4" ht="20.25" x14ac:dyDescent="0.25">
      <c r="A94" s="90"/>
      <c r="B94" s="15"/>
      <c r="C94" s="20"/>
      <c r="D94" s="20"/>
    </row>
    <row r="95" spans="1:4" ht="20.25" x14ac:dyDescent="0.25">
      <c r="A95" s="90"/>
      <c r="B95" s="15"/>
      <c r="C95" s="20"/>
      <c r="D95" s="20"/>
    </row>
    <row r="96" spans="1:4" ht="20.25" x14ac:dyDescent="0.25">
      <c r="A96" s="90"/>
      <c r="B96" s="15"/>
      <c r="C96" s="20"/>
      <c r="D96" s="20"/>
    </row>
    <row r="97" spans="1:4" ht="20.25" x14ac:dyDescent="0.25">
      <c r="A97" s="90"/>
      <c r="B97" s="15"/>
      <c r="C97" s="20"/>
      <c r="D97" s="20"/>
    </row>
    <row r="98" spans="1:4" ht="20.25" x14ac:dyDescent="0.25">
      <c r="A98" s="90"/>
      <c r="B98" s="15"/>
      <c r="C98" s="20"/>
      <c r="D98" s="20"/>
    </row>
    <row r="99" spans="1:4" ht="20.25" x14ac:dyDescent="0.25">
      <c r="A99" s="90"/>
      <c r="B99" s="15"/>
      <c r="C99" s="20"/>
      <c r="D99" s="20"/>
    </row>
    <row r="100" spans="1:4" ht="20.25" x14ac:dyDescent="0.25">
      <c r="A100" s="90"/>
      <c r="B100" s="15"/>
      <c r="C100" s="20"/>
      <c r="D100" s="20"/>
    </row>
    <row r="101" spans="1:4" ht="20.25" x14ac:dyDescent="0.25">
      <c r="A101" s="90"/>
      <c r="B101" s="15"/>
      <c r="C101" s="20"/>
      <c r="D101" s="20"/>
    </row>
    <row r="102" spans="1:4" ht="20.25" x14ac:dyDescent="0.25">
      <c r="A102" s="90"/>
      <c r="B102" s="15"/>
      <c r="C102" s="20"/>
      <c r="D102" s="20"/>
    </row>
    <row r="103" spans="1:4" ht="20.25" x14ac:dyDescent="0.25">
      <c r="A103" s="90"/>
      <c r="B103" s="15"/>
      <c r="C103" s="20"/>
      <c r="D103" s="20"/>
    </row>
    <row r="104" spans="1:4" ht="20.25" x14ac:dyDescent="0.25">
      <c r="A104" s="90"/>
      <c r="B104" s="15"/>
      <c r="C104" s="20"/>
      <c r="D104" s="20"/>
    </row>
    <row r="105" spans="1:4" ht="20.25" x14ac:dyDescent="0.25">
      <c r="A105" s="90"/>
      <c r="B105" s="15"/>
      <c r="C105" s="20"/>
      <c r="D105" s="20"/>
    </row>
    <row r="106" spans="1:4" ht="20.25" x14ac:dyDescent="0.25">
      <c r="A106" s="90"/>
      <c r="B106" s="15"/>
      <c r="C106" s="20"/>
      <c r="D106" s="20"/>
    </row>
    <row r="107" spans="1:4" ht="20.25" x14ac:dyDescent="0.25">
      <c r="A107" s="90"/>
      <c r="B107" s="15"/>
      <c r="C107" s="20"/>
      <c r="D107" s="20"/>
    </row>
    <row r="108" spans="1:4" ht="20.25" x14ac:dyDescent="0.25">
      <c r="A108" s="90"/>
      <c r="B108" s="15"/>
      <c r="C108" s="20"/>
      <c r="D108" s="20"/>
    </row>
    <row r="109" spans="1:4" ht="20.25" x14ac:dyDescent="0.25">
      <c r="A109" s="90"/>
      <c r="B109" s="15"/>
      <c r="C109" s="20"/>
      <c r="D109" s="20"/>
    </row>
    <row r="110" spans="1:4" ht="20.25" x14ac:dyDescent="0.25">
      <c r="A110" s="90"/>
      <c r="B110" s="15"/>
      <c r="C110" s="20"/>
      <c r="D110" s="20"/>
    </row>
    <row r="111" spans="1:4" ht="20.25" x14ac:dyDescent="0.25">
      <c r="A111" s="90"/>
      <c r="B111" s="15"/>
      <c r="C111" s="20"/>
      <c r="D111" s="20"/>
    </row>
    <row r="112" spans="1:4" ht="20.25" x14ac:dyDescent="0.25">
      <c r="A112" s="90"/>
      <c r="B112" s="15"/>
      <c r="C112" s="20"/>
      <c r="D112" s="20"/>
    </row>
    <row r="113" spans="1:4" ht="20.25" x14ac:dyDescent="0.25">
      <c r="A113" s="90"/>
      <c r="B113" s="15"/>
      <c r="C113" s="20"/>
      <c r="D113" s="20"/>
    </row>
    <row r="114" spans="1:4" ht="20.25" x14ac:dyDescent="0.25">
      <c r="A114" s="90"/>
      <c r="B114" s="15"/>
      <c r="C114" s="20"/>
      <c r="D114" s="20"/>
    </row>
    <row r="115" spans="1:4" ht="20.25" x14ac:dyDescent="0.25">
      <c r="A115" s="90"/>
      <c r="B115" s="15"/>
      <c r="C115" s="20"/>
      <c r="D115" s="20"/>
    </row>
    <row r="116" spans="1:4" ht="20.25" x14ac:dyDescent="0.25">
      <c r="A116" s="90"/>
      <c r="B116" s="15"/>
      <c r="C116" s="20"/>
      <c r="D116" s="20"/>
    </row>
    <row r="117" spans="1:4" ht="20.25" x14ac:dyDescent="0.25">
      <c r="A117" s="90"/>
      <c r="B117" s="15"/>
      <c r="C117" s="20"/>
      <c r="D117" s="20"/>
    </row>
    <row r="118" spans="1:4" ht="20.25" x14ac:dyDescent="0.25">
      <c r="A118" s="90"/>
      <c r="B118" s="15"/>
      <c r="C118" s="20"/>
      <c r="D118" s="20"/>
    </row>
    <row r="119" spans="1:4" ht="20.25" x14ac:dyDescent="0.25">
      <c r="A119" s="90"/>
      <c r="B119" s="15"/>
      <c r="C119" s="20"/>
      <c r="D119" s="20"/>
    </row>
    <row r="120" spans="1:4" ht="20.25" x14ac:dyDescent="0.25">
      <c r="A120" s="90"/>
      <c r="B120" s="15"/>
      <c r="C120" s="20"/>
      <c r="D120" s="20"/>
    </row>
    <row r="121" spans="1:4" ht="20.25" x14ac:dyDescent="0.25">
      <c r="A121" s="90"/>
      <c r="B121" s="15"/>
      <c r="C121" s="20"/>
      <c r="D121" s="20"/>
    </row>
    <row r="122" spans="1:4" ht="20.25" x14ac:dyDescent="0.25">
      <c r="A122" s="90"/>
      <c r="B122" s="15"/>
      <c r="C122" s="20"/>
      <c r="D122" s="20"/>
    </row>
    <row r="123" spans="1:4" ht="20.25" x14ac:dyDescent="0.25">
      <c r="A123" s="90"/>
      <c r="B123" s="15"/>
      <c r="C123" s="20"/>
      <c r="D123" s="20"/>
    </row>
    <row r="124" spans="1:4" ht="20.25" x14ac:dyDescent="0.25">
      <c r="A124" s="90"/>
      <c r="B124" s="15"/>
      <c r="C124" s="20"/>
      <c r="D124" s="20"/>
    </row>
    <row r="125" spans="1:4" ht="20.25" x14ac:dyDescent="0.25">
      <c r="A125" s="90"/>
      <c r="B125" s="15"/>
      <c r="C125" s="20"/>
      <c r="D125" s="20"/>
    </row>
    <row r="126" spans="1:4" ht="20.25" x14ac:dyDescent="0.25">
      <c r="A126" s="90"/>
      <c r="B126" s="15"/>
      <c r="C126" s="20"/>
      <c r="D126" s="20"/>
    </row>
    <row r="127" spans="1:4" ht="20.25" x14ac:dyDescent="0.25">
      <c r="A127" s="90"/>
      <c r="B127" s="15"/>
      <c r="C127" s="20"/>
      <c r="D127" s="20"/>
    </row>
    <row r="128" spans="1:4" ht="20.25" x14ac:dyDescent="0.25">
      <c r="A128" s="90"/>
      <c r="B128" s="15"/>
      <c r="C128" s="20"/>
      <c r="D128" s="20"/>
    </row>
    <row r="129" spans="1:4" ht="20.25" x14ac:dyDescent="0.25">
      <c r="A129" s="90"/>
      <c r="B129" s="15"/>
      <c r="C129" s="20"/>
      <c r="D129" s="20"/>
    </row>
    <row r="130" spans="1:4" ht="20.25" x14ac:dyDescent="0.25">
      <c r="A130" s="90"/>
      <c r="B130" s="15"/>
      <c r="C130" s="20"/>
      <c r="D130" s="20"/>
    </row>
    <row r="131" spans="1:4" ht="20.25" x14ac:dyDescent="0.25">
      <c r="A131" s="90"/>
      <c r="B131" s="15"/>
      <c r="C131" s="20"/>
      <c r="D131" s="20"/>
    </row>
    <row r="132" spans="1:4" ht="20.25" x14ac:dyDescent="0.25">
      <c r="A132" s="90"/>
      <c r="B132" s="15"/>
      <c r="C132" s="20"/>
      <c r="D132" s="20"/>
    </row>
    <row r="133" spans="1:4" ht="20.25" x14ac:dyDescent="0.25">
      <c r="A133" s="90"/>
      <c r="B133" s="15"/>
      <c r="C133" s="20"/>
      <c r="D133" s="20"/>
    </row>
    <row r="134" spans="1:4" ht="20.25" x14ac:dyDescent="0.25">
      <c r="A134" s="90"/>
      <c r="B134" s="15"/>
      <c r="C134" s="20"/>
      <c r="D134" s="20"/>
    </row>
    <row r="135" spans="1:4" ht="20.25" x14ac:dyDescent="0.25">
      <c r="A135" s="90"/>
      <c r="B135" s="15"/>
      <c r="C135" s="20"/>
      <c r="D135" s="20"/>
    </row>
    <row r="136" spans="1:4" ht="20.25" x14ac:dyDescent="0.25">
      <c r="A136" s="90"/>
      <c r="B136" s="15"/>
      <c r="C136" s="20"/>
      <c r="D136" s="20"/>
    </row>
    <row r="137" spans="1:4" ht="20.25" x14ac:dyDescent="0.25">
      <c r="A137" s="90"/>
      <c r="B137" s="15"/>
      <c r="C137" s="20"/>
      <c r="D137" s="20"/>
    </row>
    <row r="138" spans="1:4" ht="20.25" x14ac:dyDescent="0.25">
      <c r="A138" s="90"/>
      <c r="B138" s="15"/>
      <c r="C138" s="20"/>
      <c r="D138" s="20"/>
    </row>
    <row r="139" spans="1:4" ht="20.25" x14ac:dyDescent="0.25">
      <c r="A139" s="90"/>
      <c r="B139" s="15"/>
      <c r="C139" s="20"/>
      <c r="D139" s="20"/>
    </row>
    <row r="140" spans="1:4" ht="20.25" x14ac:dyDescent="0.25">
      <c r="A140" s="90"/>
      <c r="B140" s="15"/>
      <c r="C140" s="20"/>
      <c r="D140" s="20"/>
    </row>
    <row r="141" spans="1:4" ht="20.25" x14ac:dyDescent="0.25">
      <c r="A141" s="90"/>
      <c r="B141" s="15"/>
      <c r="C141" s="20"/>
      <c r="D141" s="20"/>
    </row>
    <row r="142" spans="1:4" ht="20.25" x14ac:dyDescent="0.25">
      <c r="A142" s="90"/>
      <c r="B142" s="15"/>
      <c r="C142" s="20"/>
      <c r="D142" s="20"/>
    </row>
    <row r="143" spans="1:4" ht="20.25" x14ac:dyDescent="0.25">
      <c r="A143" s="90"/>
      <c r="B143" s="15"/>
      <c r="C143" s="20"/>
      <c r="D143" s="20"/>
    </row>
    <row r="144" spans="1:4" ht="20.25" x14ac:dyDescent="0.25">
      <c r="A144" s="90"/>
      <c r="B144" s="15"/>
      <c r="C144" s="20"/>
      <c r="D144" s="20"/>
    </row>
    <row r="145" spans="1:4" ht="20.25" x14ac:dyDescent="0.25">
      <c r="A145" s="90"/>
      <c r="B145" s="15"/>
      <c r="C145" s="20"/>
      <c r="D145" s="20"/>
    </row>
    <row r="146" spans="1:4" ht="20.25" x14ac:dyDescent="0.25">
      <c r="A146" s="90"/>
      <c r="B146" s="15"/>
      <c r="C146" s="20"/>
      <c r="D146" s="20"/>
    </row>
    <row r="147" spans="1:4" ht="20.25" x14ac:dyDescent="0.25">
      <c r="A147" s="90"/>
      <c r="B147" s="15"/>
      <c r="C147" s="20"/>
      <c r="D147" s="20"/>
    </row>
    <row r="148" spans="1:4" ht="20.25" x14ac:dyDescent="0.25">
      <c r="A148" s="90"/>
      <c r="B148" s="15"/>
      <c r="C148" s="20"/>
      <c r="D148" s="20"/>
    </row>
    <row r="149" spans="1:4" ht="20.25" x14ac:dyDescent="0.25">
      <c r="A149" s="90"/>
      <c r="B149" s="15"/>
      <c r="C149" s="20"/>
      <c r="D149" s="20"/>
    </row>
    <row r="150" spans="1:4" ht="20.25" x14ac:dyDescent="0.25">
      <c r="A150" s="90"/>
      <c r="B150" s="15"/>
      <c r="C150" s="20"/>
      <c r="D150" s="20"/>
    </row>
    <row r="151" spans="1:4" ht="20.25" x14ac:dyDescent="0.25">
      <c r="A151" s="90"/>
      <c r="B151" s="15"/>
      <c r="C151" s="20"/>
      <c r="D151" s="20"/>
    </row>
    <row r="152" spans="1:4" ht="20.25" x14ac:dyDescent="0.25">
      <c r="A152" s="90"/>
      <c r="B152" s="15"/>
      <c r="C152" s="20"/>
      <c r="D152" s="20"/>
    </row>
    <row r="153" spans="1:4" ht="20.25" x14ac:dyDescent="0.25">
      <c r="A153" s="90"/>
      <c r="B153" s="15"/>
      <c r="C153" s="20"/>
      <c r="D153" s="20"/>
    </row>
    <row r="154" spans="1:4" ht="20.25" x14ac:dyDescent="0.25">
      <c r="A154" s="90"/>
      <c r="B154" s="15"/>
      <c r="C154" s="20"/>
      <c r="D154" s="20"/>
    </row>
    <row r="155" spans="1:4" ht="20.25" x14ac:dyDescent="0.25">
      <c r="A155" s="90"/>
      <c r="B155" s="15"/>
      <c r="C155" s="20"/>
      <c r="D155" s="20"/>
    </row>
    <row r="156" spans="1:4" ht="20.25" x14ac:dyDescent="0.25">
      <c r="A156" s="90"/>
      <c r="B156" s="15"/>
      <c r="C156" s="20"/>
      <c r="D156" s="20"/>
    </row>
    <row r="157" spans="1:4" ht="20.25" x14ac:dyDescent="0.25">
      <c r="A157" s="90"/>
      <c r="B157" s="15"/>
      <c r="C157" s="20"/>
      <c r="D157" s="20"/>
    </row>
    <row r="158" spans="1:4" ht="20.25" x14ac:dyDescent="0.25">
      <c r="A158" s="90"/>
      <c r="B158" s="15"/>
      <c r="C158" s="20"/>
      <c r="D158" s="20"/>
    </row>
    <row r="159" spans="1:4" ht="20.25" x14ac:dyDescent="0.25">
      <c r="A159" s="90"/>
      <c r="B159" s="15"/>
      <c r="C159" s="20"/>
      <c r="D159" s="20"/>
    </row>
    <row r="160" spans="1:4" ht="20.25" x14ac:dyDescent="0.25">
      <c r="A160" s="90"/>
      <c r="B160" s="15"/>
      <c r="C160" s="20"/>
      <c r="D160" s="20"/>
    </row>
    <row r="161" spans="1:4" ht="20.25" x14ac:dyDescent="0.25">
      <c r="A161" s="90"/>
      <c r="B161" s="15"/>
      <c r="C161" s="20"/>
      <c r="D161" s="20"/>
    </row>
    <row r="162" spans="1:4" ht="20.25" x14ac:dyDescent="0.25">
      <c r="A162" s="90"/>
      <c r="B162" s="15"/>
      <c r="C162" s="20"/>
      <c r="D162" s="20"/>
    </row>
    <row r="163" spans="1:4" ht="20.25" x14ac:dyDescent="0.25">
      <c r="A163" s="90"/>
      <c r="B163" s="15"/>
      <c r="C163" s="20"/>
      <c r="D163" s="20"/>
    </row>
    <row r="164" spans="1:4" ht="20.25" x14ac:dyDescent="0.25">
      <c r="A164" s="90"/>
      <c r="B164" s="15"/>
      <c r="C164" s="20"/>
      <c r="D164" s="20"/>
    </row>
    <row r="165" spans="1:4" ht="20.25" x14ac:dyDescent="0.25">
      <c r="A165" s="90"/>
      <c r="B165" s="15"/>
      <c r="C165" s="20"/>
      <c r="D165" s="20"/>
    </row>
    <row r="166" spans="1:4" ht="20.25" x14ac:dyDescent="0.25">
      <c r="A166" s="90"/>
      <c r="B166" s="15"/>
      <c r="C166" s="20"/>
      <c r="D166" s="20"/>
    </row>
    <row r="167" spans="1:4" ht="20.25" x14ac:dyDescent="0.25">
      <c r="A167" s="90"/>
      <c r="B167" s="15"/>
      <c r="C167" s="20"/>
      <c r="D167" s="20"/>
    </row>
    <row r="168" spans="1:4" ht="20.25" x14ac:dyDescent="0.25">
      <c r="A168" s="90"/>
      <c r="B168" s="15"/>
      <c r="C168" s="20"/>
      <c r="D168" s="20"/>
    </row>
    <row r="169" spans="1:4" ht="20.25" x14ac:dyDescent="0.25">
      <c r="A169" s="90"/>
      <c r="B169" s="15"/>
      <c r="C169" s="20"/>
      <c r="D169" s="20"/>
    </row>
    <row r="170" spans="1:4" ht="20.25" x14ac:dyDescent="0.25">
      <c r="A170" s="90"/>
      <c r="B170" s="15"/>
      <c r="C170" s="20"/>
      <c r="D170" s="20"/>
    </row>
    <row r="171" spans="1:4" ht="20.25" x14ac:dyDescent="0.25">
      <c r="A171" s="90"/>
      <c r="B171" s="15"/>
      <c r="C171" s="20"/>
      <c r="D171" s="20"/>
    </row>
    <row r="172" spans="1:4" ht="20.25" x14ac:dyDescent="0.25">
      <c r="A172" s="90"/>
      <c r="B172" s="15"/>
      <c r="C172" s="20"/>
      <c r="D172" s="20"/>
    </row>
    <row r="173" spans="1:4" ht="20.25" x14ac:dyDescent="0.25">
      <c r="A173" s="90"/>
      <c r="B173" s="15"/>
      <c r="C173" s="20"/>
      <c r="D173" s="20"/>
    </row>
    <row r="174" spans="1:4" ht="20.25" x14ac:dyDescent="0.25">
      <c r="A174" s="90"/>
      <c r="B174" s="15"/>
      <c r="C174" s="20"/>
      <c r="D174" s="20"/>
    </row>
    <row r="175" spans="1:4" ht="20.25" x14ac:dyDescent="0.25">
      <c r="A175" s="90"/>
      <c r="B175" s="15"/>
      <c r="C175" s="20"/>
      <c r="D175" s="20"/>
    </row>
    <row r="176" spans="1:4" ht="20.25" x14ac:dyDescent="0.25">
      <c r="A176" s="90"/>
      <c r="B176" s="15"/>
      <c r="C176" s="20"/>
      <c r="D176" s="20"/>
    </row>
    <row r="177" spans="1:4" ht="20.25" x14ac:dyDescent="0.25">
      <c r="A177" s="90"/>
      <c r="B177" s="15"/>
      <c r="C177" s="20"/>
      <c r="D177" s="20"/>
    </row>
    <row r="178" spans="1:4" ht="20.25" x14ac:dyDescent="0.25">
      <c r="A178" s="90"/>
      <c r="B178" s="15"/>
      <c r="C178" s="20"/>
      <c r="D178" s="20"/>
    </row>
    <row r="179" spans="1:4" ht="20.25" x14ac:dyDescent="0.25">
      <c r="A179" s="90"/>
      <c r="B179" s="15"/>
      <c r="C179" s="20"/>
      <c r="D179" s="20"/>
    </row>
    <row r="180" spans="1:4" ht="20.25" x14ac:dyDescent="0.25">
      <c r="A180" s="90"/>
      <c r="B180" s="15"/>
      <c r="C180" s="20"/>
      <c r="D180" s="20"/>
    </row>
    <row r="181" spans="1:4" ht="20.25" x14ac:dyDescent="0.25">
      <c r="A181" s="90"/>
      <c r="B181" s="15"/>
      <c r="C181" s="20"/>
      <c r="D181" s="20"/>
    </row>
    <row r="182" spans="1:4" ht="20.25" x14ac:dyDescent="0.25">
      <c r="A182" s="90"/>
      <c r="B182" s="15"/>
      <c r="C182" s="20"/>
      <c r="D182" s="20"/>
    </row>
    <row r="183" spans="1:4" ht="20.25" x14ac:dyDescent="0.25">
      <c r="A183" s="90"/>
      <c r="B183" s="15"/>
      <c r="C183" s="20"/>
      <c r="D183" s="20"/>
    </row>
    <row r="184" spans="1:4" ht="20.25" x14ac:dyDescent="0.25">
      <c r="A184" s="90"/>
      <c r="B184" s="15"/>
      <c r="C184" s="20"/>
      <c r="D184" s="20"/>
    </row>
    <row r="185" spans="1:4" ht="20.25" x14ac:dyDescent="0.25">
      <c r="A185" s="90"/>
      <c r="B185" s="15"/>
      <c r="C185" s="20"/>
      <c r="D185" s="20"/>
    </row>
    <row r="186" spans="1:4" ht="20.25" x14ac:dyDescent="0.25">
      <c r="A186" s="90"/>
      <c r="B186" s="15"/>
      <c r="C186" s="20"/>
      <c r="D186" s="20"/>
    </row>
    <row r="187" spans="1:4" ht="20.25" x14ac:dyDescent="0.25">
      <c r="A187" s="90"/>
      <c r="B187" s="15"/>
      <c r="C187" s="20"/>
      <c r="D187" s="20"/>
    </row>
    <row r="188" spans="1:4" ht="20.25" x14ac:dyDescent="0.25">
      <c r="A188" s="90"/>
      <c r="B188" s="15"/>
      <c r="C188" s="20"/>
      <c r="D188" s="20"/>
    </row>
    <row r="189" spans="1:4" ht="20.25" x14ac:dyDescent="0.25">
      <c r="A189" s="90"/>
      <c r="B189" s="15"/>
      <c r="C189" s="20"/>
      <c r="D189" s="20"/>
    </row>
    <row r="190" spans="1:4" ht="20.25" x14ac:dyDescent="0.25">
      <c r="A190" s="90"/>
      <c r="B190" s="15"/>
      <c r="C190" s="20"/>
      <c r="D190" s="20"/>
    </row>
    <row r="191" spans="1:4" ht="20.25" x14ac:dyDescent="0.25">
      <c r="A191" s="90"/>
      <c r="B191" s="15"/>
      <c r="C191" s="20"/>
      <c r="D191" s="20"/>
    </row>
    <row r="192" spans="1:4" ht="20.25" x14ac:dyDescent="0.25">
      <c r="A192" s="90"/>
      <c r="B192" s="15"/>
      <c r="C192" s="20"/>
      <c r="D192" s="20"/>
    </row>
    <row r="193" spans="1:4" ht="20.25" x14ac:dyDescent="0.25">
      <c r="A193" s="90"/>
      <c r="B193" s="15"/>
      <c r="C193" s="20"/>
      <c r="D193" s="20"/>
    </row>
    <row r="194" spans="1:4" ht="20.25" x14ac:dyDescent="0.25">
      <c r="A194" s="90"/>
      <c r="B194" s="15"/>
      <c r="C194" s="20"/>
      <c r="D194" s="20"/>
    </row>
    <row r="195" spans="1:4" ht="20.25" x14ac:dyDescent="0.25">
      <c r="A195" s="90"/>
      <c r="B195" s="15"/>
      <c r="C195" s="20"/>
      <c r="D195" s="20"/>
    </row>
    <row r="196" spans="1:4" ht="20.25" x14ac:dyDescent="0.25">
      <c r="A196" s="90"/>
      <c r="B196" s="15"/>
      <c r="C196" s="20"/>
      <c r="D196" s="20"/>
    </row>
    <row r="197" spans="1:4" ht="20.25" x14ac:dyDescent="0.25">
      <c r="A197" s="90"/>
      <c r="B197" s="15"/>
      <c r="C197" s="20"/>
      <c r="D197" s="20"/>
    </row>
    <row r="198" spans="1:4" ht="20.25" x14ac:dyDescent="0.25">
      <c r="A198" s="90"/>
      <c r="B198" s="15"/>
      <c r="C198" s="20"/>
      <c r="D198" s="20"/>
    </row>
    <row r="199" spans="1:4" ht="20.25" x14ac:dyDescent="0.25">
      <c r="A199" s="90"/>
      <c r="B199" s="15"/>
      <c r="C199" s="20"/>
      <c r="D199" s="20"/>
    </row>
    <row r="200" spans="1:4" ht="20.25" x14ac:dyDescent="0.25">
      <c r="A200" s="90"/>
      <c r="B200" s="15"/>
      <c r="C200" s="20"/>
      <c r="D200" s="20"/>
    </row>
    <row r="201" spans="1:4" ht="20.25" x14ac:dyDescent="0.25">
      <c r="A201" s="90"/>
      <c r="B201" s="15"/>
      <c r="C201" s="20"/>
      <c r="D201" s="20"/>
    </row>
    <row r="202" spans="1:4" ht="20.25" x14ac:dyDescent="0.25">
      <c r="A202" s="90"/>
      <c r="B202" s="15"/>
      <c r="C202" s="20"/>
      <c r="D202" s="20"/>
    </row>
    <row r="203" spans="1:4" ht="20.25" x14ac:dyDescent="0.25">
      <c r="A203" s="90"/>
      <c r="B203" s="15"/>
      <c r="C203" s="20"/>
      <c r="D203" s="20"/>
    </row>
    <row r="204" spans="1:4" ht="20.25" x14ac:dyDescent="0.25">
      <c r="A204" s="90"/>
      <c r="B204" s="15"/>
      <c r="C204" s="20"/>
      <c r="D204" s="20"/>
    </row>
    <row r="205" spans="1:4" ht="20.25" x14ac:dyDescent="0.25">
      <c r="A205" s="90"/>
      <c r="B205" s="15"/>
      <c r="C205" s="20"/>
      <c r="D205" s="20"/>
    </row>
    <row r="206" spans="1:4" ht="20.25" x14ac:dyDescent="0.25">
      <c r="A206" s="90"/>
      <c r="B206" s="15"/>
      <c r="C206" s="20"/>
      <c r="D206" s="20"/>
    </row>
    <row r="207" spans="1:4" ht="20.25" x14ac:dyDescent="0.25">
      <c r="A207" s="90"/>
      <c r="B207" s="15"/>
      <c r="C207" s="20"/>
      <c r="D207" s="20"/>
    </row>
    <row r="208" spans="1:4" x14ac:dyDescent="0.25">
      <c r="A208" s="70"/>
      <c r="B208" s="15"/>
      <c r="C208" s="15"/>
      <c r="D208" s="15"/>
    </row>
    <row r="209" spans="1:8" ht="20.25" x14ac:dyDescent="0.25">
      <c r="A209" s="70"/>
      <c r="B209" s="16" t="s">
        <v>86</v>
      </c>
      <c r="C209" s="16" t="s">
        <v>140</v>
      </c>
      <c r="D209" s="19" t="s">
        <v>86</v>
      </c>
      <c r="E209" s="19" t="s">
        <v>140</v>
      </c>
    </row>
    <row r="210" spans="1:8" ht="21" x14ac:dyDescent="0.35">
      <c r="A210" s="70"/>
      <c r="B210" s="17" t="s">
        <v>88</v>
      </c>
      <c r="C210" s="17" t="s">
        <v>56</v>
      </c>
      <c r="D210" t="s">
        <v>88</v>
      </c>
      <c r="F210" t="str">
        <f>IF(NOT(ISBLANK(D210)),D210,IF(NOT(ISBLANK(E210)),"     "&amp;E210,FALSE))</f>
        <v>Afectación Económica o presupuestal</v>
      </c>
      <c r="G210" t="s">
        <v>88</v>
      </c>
      <c r="H210" t="str">
        <f ca="1">IF(NOT(ISERROR(MATCH(G210,_xlfn.ANCHORARRAY(B221),0))),F223&amp;"Por favor no seleccionar los criterios de impacto",G210)</f>
        <v>Afectación Económica o presupuestal</v>
      </c>
    </row>
    <row r="211" spans="1:8" ht="21" x14ac:dyDescent="0.35">
      <c r="A211" s="70"/>
      <c r="B211" s="17" t="s">
        <v>88</v>
      </c>
      <c r="C211" s="17" t="s">
        <v>91</v>
      </c>
      <c r="E211" t="s">
        <v>56</v>
      </c>
      <c r="F211" t="str">
        <f t="shared" ref="F211:F221" si="0">IF(NOT(ISBLANK(D211)),D211,IF(NOT(ISBLANK(E211)),"     "&amp;E211,FALSE))</f>
        <v xml:space="preserve">     Afectación menor a 10 SMLMV .</v>
      </c>
    </row>
    <row r="212" spans="1:8" ht="21" x14ac:dyDescent="0.35">
      <c r="A212" s="70"/>
      <c r="B212" s="17" t="s">
        <v>88</v>
      </c>
      <c r="C212" s="17" t="s">
        <v>92</v>
      </c>
      <c r="E212" t="s">
        <v>91</v>
      </c>
      <c r="F212" t="str">
        <f t="shared" si="0"/>
        <v xml:space="preserve">     Entre 10 y 50 SMLMV </v>
      </c>
    </row>
    <row r="213" spans="1:8" ht="21" x14ac:dyDescent="0.35">
      <c r="A213" s="70"/>
      <c r="B213" s="17" t="s">
        <v>88</v>
      </c>
      <c r="C213" s="17" t="s">
        <v>93</v>
      </c>
      <c r="E213" t="s">
        <v>92</v>
      </c>
      <c r="F213" t="str">
        <f t="shared" si="0"/>
        <v xml:space="preserve">     Entre 50 y 100 SMLMV </v>
      </c>
    </row>
    <row r="214" spans="1:8" ht="21" x14ac:dyDescent="0.35">
      <c r="A214" s="70"/>
      <c r="B214" s="17" t="s">
        <v>88</v>
      </c>
      <c r="C214" s="17" t="s">
        <v>94</v>
      </c>
      <c r="E214" t="s">
        <v>93</v>
      </c>
      <c r="F214" t="str">
        <f t="shared" si="0"/>
        <v xml:space="preserve">     Entre 100 y 500 SMLMV </v>
      </c>
    </row>
    <row r="215" spans="1:8" ht="21" x14ac:dyDescent="0.35">
      <c r="A215" s="70"/>
      <c r="B215" s="17" t="s">
        <v>55</v>
      </c>
      <c r="C215" s="17" t="s">
        <v>95</v>
      </c>
      <c r="E215" t="s">
        <v>94</v>
      </c>
      <c r="F215" t="str">
        <f t="shared" si="0"/>
        <v xml:space="preserve">     Mayor a 500 SMLMV </v>
      </c>
    </row>
    <row r="216" spans="1:8" ht="21" x14ac:dyDescent="0.35">
      <c r="A216" s="70"/>
      <c r="B216" s="17" t="s">
        <v>55</v>
      </c>
      <c r="C216" s="17" t="s">
        <v>96</v>
      </c>
      <c r="D216" t="s">
        <v>55</v>
      </c>
      <c r="F216" t="str">
        <f t="shared" si="0"/>
        <v>Pérdida Reputacional</v>
      </c>
    </row>
    <row r="217" spans="1:8" ht="21" x14ac:dyDescent="0.35">
      <c r="A217" s="70"/>
      <c r="B217" s="17" t="s">
        <v>55</v>
      </c>
      <c r="C217" s="17" t="s">
        <v>98</v>
      </c>
      <c r="E217" t="s">
        <v>95</v>
      </c>
      <c r="F217" t="str">
        <f t="shared" si="0"/>
        <v xml:space="preserve">     El riesgo afecta la imagen de alguna área de la organización</v>
      </c>
    </row>
    <row r="218" spans="1:8" ht="21" x14ac:dyDescent="0.35">
      <c r="A218" s="70"/>
      <c r="B218" s="17" t="s">
        <v>55</v>
      </c>
      <c r="C218" s="17" t="s">
        <v>97</v>
      </c>
      <c r="E218" t="s">
        <v>96</v>
      </c>
      <c r="F218" t="str">
        <f t="shared" si="0"/>
        <v xml:space="preserve">     El riesgo afecta la imagen de la entidad internamente, de conocimiento general, nivel interno, de junta dircetiva y accionistas y/o de provedores</v>
      </c>
    </row>
    <row r="219" spans="1:8" ht="21" x14ac:dyDescent="0.35">
      <c r="A219" s="70"/>
      <c r="B219" s="17" t="s">
        <v>55</v>
      </c>
      <c r="C219" s="17" t="s">
        <v>116</v>
      </c>
      <c r="E219" t="s">
        <v>98</v>
      </c>
      <c r="F219" t="str">
        <f t="shared" si="0"/>
        <v xml:space="preserve">     El riesgo afecta la imagen de la entidad con algunos usuarios de relevancia frente al logro de los objetivos</v>
      </c>
    </row>
    <row r="220" spans="1:8" x14ac:dyDescent="0.25">
      <c r="A220" s="70"/>
      <c r="B220" s="18"/>
      <c r="C220" s="18"/>
      <c r="E220" t="s">
        <v>97</v>
      </c>
      <c r="F220" t="str">
        <f t="shared" si="0"/>
        <v xml:space="preserve">     El riesgo afecta la imagen de de la entidad con efecto publicitario sostenido a nivel de sector administrativo, nivel departamental o municipal</v>
      </c>
    </row>
    <row r="221" spans="1:8" x14ac:dyDescent="0.25">
      <c r="A221" s="70"/>
      <c r="B221" s="18" t="e" cm="1">
        <f t="array" aca="1" ref="B221:B223" ca="1">_xlfn.UNIQUE(Tabla1[[#All],[Criterios]])</f>
        <v>#NAME?</v>
      </c>
      <c r="C221" s="18"/>
      <c r="E221" t="s">
        <v>116</v>
      </c>
      <c r="F221" t="str">
        <f t="shared" si="0"/>
        <v xml:space="preserve">     El riesgo afecta la imagen de la entidad a nivel nacional, con efecto publicitarios sostenible a nivel país</v>
      </c>
    </row>
    <row r="222" spans="1:8" x14ac:dyDescent="0.25">
      <c r="A222" s="70"/>
      <c r="B222" s="18" t="e">
        <f ca="1"/>
        <v>#NAME?</v>
      </c>
      <c r="C222" s="18"/>
    </row>
    <row r="223" spans="1:8" x14ac:dyDescent="0.25">
      <c r="B223" s="18" t="e">
        <f ca="1"/>
        <v>#NAME?</v>
      </c>
      <c r="C223" s="18"/>
      <c r="F223" s="21" t="s">
        <v>142</v>
      </c>
    </row>
    <row r="224" spans="1:8" x14ac:dyDescent="0.25">
      <c r="B224" s="14"/>
      <c r="C224" s="14"/>
      <c r="F224" s="21" t="s">
        <v>143</v>
      </c>
    </row>
    <row r="225" spans="2:4" x14ac:dyDescent="0.25">
      <c r="B225" s="14"/>
      <c r="C225" s="14"/>
    </row>
    <row r="226" spans="2:4" x14ac:dyDescent="0.25">
      <c r="B226" s="14"/>
      <c r="C226" s="14"/>
    </row>
    <row r="227" spans="2:4" x14ac:dyDescent="0.25">
      <c r="B227" s="14"/>
      <c r="C227" s="14"/>
      <c r="D227" s="14"/>
    </row>
    <row r="228" spans="2:4" x14ac:dyDescent="0.25">
      <c r="B228" s="14"/>
      <c r="C228" s="14"/>
      <c r="D228" s="14"/>
    </row>
    <row r="229" spans="2:4" x14ac:dyDescent="0.25">
      <c r="B229" s="14"/>
      <c r="C229" s="14"/>
      <c r="D229" s="14"/>
    </row>
    <row r="230" spans="2:4" x14ac:dyDescent="0.25">
      <c r="B230" s="14"/>
      <c r="C230" s="14"/>
      <c r="D230" s="14"/>
    </row>
    <row r="231" spans="2:4" x14ac:dyDescent="0.25">
      <c r="B231" s="14"/>
      <c r="C231" s="14"/>
      <c r="D231" s="14"/>
    </row>
    <row r="232" spans="2:4" x14ac:dyDescent="0.25">
      <c r="B232" s="14"/>
      <c r="C232" s="14"/>
      <c r="D232" s="14"/>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heetViews>
  <sheetFormatPr baseColWidth="10" defaultColWidth="14.28515625" defaultRowHeight="12.75" x14ac:dyDescent="0.2"/>
  <cols>
    <col min="1" max="2" width="14.28515625" style="75"/>
    <col min="3" max="3" width="17" style="75" customWidth="1"/>
    <col min="4" max="4" width="14.28515625" style="75"/>
    <col min="5" max="5" width="46" style="75" customWidth="1"/>
    <col min="6" max="16384" width="14.28515625" style="75"/>
  </cols>
  <sheetData>
    <row r="1" spans="2:6" ht="24" customHeight="1" thickBot="1" x14ac:dyDescent="0.25">
      <c r="B1" s="399" t="s">
        <v>76</v>
      </c>
      <c r="C1" s="400"/>
      <c r="D1" s="400"/>
      <c r="E1" s="400"/>
      <c r="F1" s="401"/>
    </row>
    <row r="2" spans="2:6" ht="16.5" thickBot="1" x14ac:dyDescent="0.3">
      <c r="B2" s="76"/>
      <c r="C2" s="76"/>
      <c r="D2" s="76"/>
      <c r="E2" s="76"/>
      <c r="F2" s="76"/>
    </row>
    <row r="3" spans="2:6" ht="16.5" thickBot="1" x14ac:dyDescent="0.25">
      <c r="B3" s="403" t="s">
        <v>62</v>
      </c>
      <c r="C3" s="404"/>
      <c r="D3" s="404"/>
      <c r="E3" s="88" t="s">
        <v>63</v>
      </c>
      <c r="F3" s="89" t="s">
        <v>64</v>
      </c>
    </row>
    <row r="4" spans="2:6" ht="31.5" x14ac:dyDescent="0.2">
      <c r="B4" s="405" t="s">
        <v>65</v>
      </c>
      <c r="C4" s="407" t="s">
        <v>13</v>
      </c>
      <c r="D4" s="77" t="s">
        <v>14</v>
      </c>
      <c r="E4" s="78" t="s">
        <v>66</v>
      </c>
      <c r="F4" s="79">
        <v>0.25</v>
      </c>
    </row>
    <row r="5" spans="2:6" ht="47.25" x14ac:dyDescent="0.2">
      <c r="B5" s="406"/>
      <c r="C5" s="408"/>
      <c r="D5" s="80" t="s">
        <v>15</v>
      </c>
      <c r="E5" s="81" t="s">
        <v>67</v>
      </c>
      <c r="F5" s="82">
        <v>0.15</v>
      </c>
    </row>
    <row r="6" spans="2:6" ht="47.25" x14ac:dyDescent="0.2">
      <c r="B6" s="406"/>
      <c r="C6" s="408"/>
      <c r="D6" s="80" t="s">
        <v>16</v>
      </c>
      <c r="E6" s="81" t="s">
        <v>68</v>
      </c>
      <c r="F6" s="82">
        <v>0.1</v>
      </c>
    </row>
    <row r="7" spans="2:6" ht="63" x14ac:dyDescent="0.2">
      <c r="B7" s="406"/>
      <c r="C7" s="408" t="s">
        <v>17</v>
      </c>
      <c r="D7" s="80" t="s">
        <v>10</v>
      </c>
      <c r="E7" s="81" t="s">
        <v>69</v>
      </c>
      <c r="F7" s="82">
        <v>0.25</v>
      </c>
    </row>
    <row r="8" spans="2:6" ht="31.5" x14ac:dyDescent="0.2">
      <c r="B8" s="406"/>
      <c r="C8" s="408"/>
      <c r="D8" s="80" t="s">
        <v>9</v>
      </c>
      <c r="E8" s="81" t="s">
        <v>70</v>
      </c>
      <c r="F8" s="82">
        <v>0.15</v>
      </c>
    </row>
    <row r="9" spans="2:6" ht="47.25" x14ac:dyDescent="0.2">
      <c r="B9" s="406" t="s">
        <v>157</v>
      </c>
      <c r="C9" s="408" t="s">
        <v>18</v>
      </c>
      <c r="D9" s="80" t="s">
        <v>19</v>
      </c>
      <c r="E9" s="81" t="s">
        <v>71</v>
      </c>
      <c r="F9" s="83" t="s">
        <v>72</v>
      </c>
    </row>
    <row r="10" spans="2:6" ht="63" x14ac:dyDescent="0.2">
      <c r="B10" s="406"/>
      <c r="C10" s="408"/>
      <c r="D10" s="80" t="s">
        <v>20</v>
      </c>
      <c r="E10" s="81" t="s">
        <v>73</v>
      </c>
      <c r="F10" s="83" t="s">
        <v>72</v>
      </c>
    </row>
    <row r="11" spans="2:6" ht="47.25" x14ac:dyDescent="0.2">
      <c r="B11" s="406"/>
      <c r="C11" s="408" t="s">
        <v>21</v>
      </c>
      <c r="D11" s="80" t="s">
        <v>22</v>
      </c>
      <c r="E11" s="81" t="s">
        <v>74</v>
      </c>
      <c r="F11" s="83" t="s">
        <v>72</v>
      </c>
    </row>
    <row r="12" spans="2:6" ht="47.25" x14ac:dyDescent="0.2">
      <c r="B12" s="406"/>
      <c r="C12" s="408"/>
      <c r="D12" s="80" t="s">
        <v>23</v>
      </c>
      <c r="E12" s="81" t="s">
        <v>75</v>
      </c>
      <c r="F12" s="83" t="s">
        <v>72</v>
      </c>
    </row>
    <row r="13" spans="2:6" ht="31.5" x14ac:dyDescent="0.2">
      <c r="B13" s="406"/>
      <c r="C13" s="408" t="s">
        <v>24</v>
      </c>
      <c r="D13" s="80" t="s">
        <v>117</v>
      </c>
      <c r="E13" s="81" t="s">
        <v>120</v>
      </c>
      <c r="F13" s="83" t="s">
        <v>72</v>
      </c>
    </row>
    <row r="14" spans="2:6" ht="32.25" thickBot="1" x14ac:dyDescent="0.25">
      <c r="B14" s="409"/>
      <c r="C14" s="410"/>
      <c r="D14" s="84" t="s">
        <v>118</v>
      </c>
      <c r="E14" s="85" t="s">
        <v>119</v>
      </c>
      <c r="F14" s="86" t="s">
        <v>72</v>
      </c>
    </row>
    <row r="15" spans="2:6" ht="49.5" customHeight="1" x14ac:dyDescent="0.2">
      <c r="B15" s="402" t="s">
        <v>154</v>
      </c>
      <c r="C15" s="402"/>
      <c r="D15" s="402"/>
      <c r="E15" s="402"/>
      <c r="F15" s="402"/>
    </row>
    <row r="16" spans="2:6" ht="27" customHeight="1" x14ac:dyDescent="0.25">
      <c r="B16" s="87"/>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9" sqref="B19"/>
    </sheetView>
  </sheetViews>
  <sheetFormatPr baseColWidth="10" defaultRowHeight="15" x14ac:dyDescent="0.25"/>
  <sheetData>
    <row r="2" spans="2:5" x14ac:dyDescent="0.25">
      <c r="B2" t="s">
        <v>31</v>
      </c>
      <c r="E2" t="s">
        <v>129</v>
      </c>
    </row>
    <row r="3" spans="2:5" x14ac:dyDescent="0.25">
      <c r="B3" t="s">
        <v>32</v>
      </c>
      <c r="E3" t="s">
        <v>128</v>
      </c>
    </row>
    <row r="4" spans="2:5" x14ac:dyDescent="0.25">
      <c r="B4" t="s">
        <v>132</v>
      </c>
      <c r="E4" t="s">
        <v>130</v>
      </c>
    </row>
    <row r="5" spans="2:5" x14ac:dyDescent="0.25">
      <c r="B5" t="s">
        <v>131</v>
      </c>
    </row>
    <row r="8" spans="2:5" x14ac:dyDescent="0.25">
      <c r="B8" t="s">
        <v>84</v>
      </c>
    </row>
    <row r="9" spans="2:5" x14ac:dyDescent="0.25">
      <c r="B9" t="s">
        <v>40</v>
      </c>
    </row>
    <row r="10" spans="2:5" x14ac:dyDescent="0.25">
      <c r="B10" t="s">
        <v>41</v>
      </c>
    </row>
    <row r="13" spans="2:5" x14ac:dyDescent="0.25">
      <c r="B13" t="s">
        <v>126</v>
      </c>
    </row>
    <row r="14" spans="2:5" x14ac:dyDescent="0.25">
      <c r="B14" t="s">
        <v>121</v>
      </c>
    </row>
    <row r="15" spans="2:5" x14ac:dyDescent="0.25">
      <c r="B15" t="s">
        <v>124</v>
      </c>
    </row>
    <row r="16" spans="2:5" x14ac:dyDescent="0.25">
      <c r="B16" t="s">
        <v>122</v>
      </c>
    </row>
    <row r="17" spans="2:2" x14ac:dyDescent="0.25">
      <c r="B17" t="s">
        <v>123</v>
      </c>
    </row>
    <row r="18" spans="2:2" x14ac:dyDescent="0.25">
      <c r="B18" t="s">
        <v>125</v>
      </c>
    </row>
    <row r="19" spans="2:2" x14ac:dyDescent="0.25">
      <c r="B19" t="s">
        <v>240</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47"/>
  <sheetViews>
    <sheetView topLeftCell="A3" workbookViewId="0">
      <selection activeCell="A26" sqref="A26:A47"/>
    </sheetView>
  </sheetViews>
  <sheetFormatPr baseColWidth="10" defaultRowHeight="12.75" x14ac:dyDescent="0.2"/>
  <cols>
    <col min="1" max="1" width="32.85546875" style="1" customWidth="1"/>
    <col min="2" max="16384" width="11.42578125" style="1"/>
  </cols>
  <sheetData>
    <row r="3" spans="1:1" x14ac:dyDescent="0.2">
      <c r="A3" s="2" t="s">
        <v>14</v>
      </c>
    </row>
    <row r="4" spans="1:1" x14ac:dyDescent="0.2">
      <c r="A4" s="2" t="s">
        <v>15</v>
      </c>
    </row>
    <row r="5" spans="1:1" x14ac:dyDescent="0.2">
      <c r="A5" s="2" t="s">
        <v>16</v>
      </c>
    </row>
    <row r="6" spans="1:1" x14ac:dyDescent="0.2">
      <c r="A6" s="2" t="s">
        <v>10</v>
      </c>
    </row>
    <row r="7" spans="1:1" x14ac:dyDescent="0.2">
      <c r="A7" s="2" t="s">
        <v>9</v>
      </c>
    </row>
    <row r="8" spans="1:1" x14ac:dyDescent="0.2">
      <c r="A8" s="2" t="s">
        <v>19</v>
      </c>
    </row>
    <row r="9" spans="1:1" x14ac:dyDescent="0.2">
      <c r="A9" s="2" t="s">
        <v>20</v>
      </c>
    </row>
    <row r="10" spans="1:1" x14ac:dyDescent="0.2">
      <c r="A10" s="2" t="s">
        <v>22</v>
      </c>
    </row>
    <row r="11" spans="1:1" x14ac:dyDescent="0.2">
      <c r="A11" s="2" t="s">
        <v>23</v>
      </c>
    </row>
    <row r="12" spans="1:1" x14ac:dyDescent="0.2">
      <c r="A12" s="2" t="s">
        <v>25</v>
      </c>
    </row>
    <row r="13" spans="1:1" x14ac:dyDescent="0.2">
      <c r="A13" s="2" t="s">
        <v>26</v>
      </c>
    </row>
    <row r="14" spans="1:1" x14ac:dyDescent="0.2">
      <c r="A14" s="2" t="s">
        <v>27</v>
      </c>
    </row>
    <row r="16" spans="1:1" x14ac:dyDescent="0.2">
      <c r="A16" s="2" t="s">
        <v>30</v>
      </c>
    </row>
    <row r="17" spans="1:1" x14ac:dyDescent="0.2">
      <c r="A17" s="2" t="s">
        <v>31</v>
      </c>
    </row>
    <row r="18" spans="1:1" x14ac:dyDescent="0.2">
      <c r="A18" s="2" t="s">
        <v>32</v>
      </c>
    </row>
    <row r="20" spans="1:1" x14ac:dyDescent="0.2">
      <c r="A20" s="2" t="s">
        <v>40</v>
      </c>
    </row>
    <row r="21" spans="1:1" x14ac:dyDescent="0.2">
      <c r="A21" s="2" t="s">
        <v>41</v>
      </c>
    </row>
    <row r="23" spans="1:1" x14ac:dyDescent="0.2">
      <c r="A23" s="1" t="s">
        <v>212</v>
      </c>
    </row>
    <row r="24" spans="1:1" x14ac:dyDescent="0.2">
      <c r="A24" s="1" t="s">
        <v>209</v>
      </c>
    </row>
    <row r="26" spans="1:1" x14ac:dyDescent="0.2">
      <c r="A26" s="1" t="s">
        <v>214</v>
      </c>
    </row>
    <row r="27" spans="1:1" x14ac:dyDescent="0.2">
      <c r="A27" s="1" t="s">
        <v>215</v>
      </c>
    </row>
    <row r="28" spans="1:1" x14ac:dyDescent="0.2">
      <c r="A28" s="1" t="s">
        <v>216</v>
      </c>
    </row>
    <row r="29" spans="1:1" x14ac:dyDescent="0.2">
      <c r="A29" s="1" t="s">
        <v>217</v>
      </c>
    </row>
    <row r="30" spans="1:1" x14ac:dyDescent="0.2">
      <c r="A30" s="1" t="s">
        <v>218</v>
      </c>
    </row>
    <row r="31" spans="1:1" x14ac:dyDescent="0.2">
      <c r="A31" s="1" t="s">
        <v>219</v>
      </c>
    </row>
    <row r="32" spans="1:1" x14ac:dyDescent="0.2">
      <c r="A32" s="1" t="s">
        <v>220</v>
      </c>
    </row>
    <row r="33" spans="1:1" x14ac:dyDescent="0.2">
      <c r="A33" s="1" t="s">
        <v>221</v>
      </c>
    </row>
    <row r="34" spans="1:1" x14ac:dyDescent="0.2">
      <c r="A34" s="1" t="s">
        <v>222</v>
      </c>
    </row>
    <row r="35" spans="1:1" x14ac:dyDescent="0.2">
      <c r="A35" s="1" t="s">
        <v>223</v>
      </c>
    </row>
    <row r="36" spans="1:1" x14ac:dyDescent="0.2">
      <c r="A36" s="1" t="s">
        <v>224</v>
      </c>
    </row>
    <row r="37" spans="1:1" x14ac:dyDescent="0.2">
      <c r="A37" s="1" t="s">
        <v>225</v>
      </c>
    </row>
    <row r="38" spans="1:1" x14ac:dyDescent="0.2">
      <c r="A38" s="1" t="s">
        <v>226</v>
      </c>
    </row>
    <row r="39" spans="1:1" x14ac:dyDescent="0.2">
      <c r="A39" s="1" t="s">
        <v>227</v>
      </c>
    </row>
    <row r="40" spans="1:1" x14ac:dyDescent="0.2">
      <c r="A40" s="1" t="s">
        <v>228</v>
      </c>
    </row>
    <row r="41" spans="1:1" x14ac:dyDescent="0.2">
      <c r="A41" s="1" t="s">
        <v>229</v>
      </c>
    </row>
    <row r="42" spans="1:1" x14ac:dyDescent="0.2">
      <c r="A42" s="1" t="s">
        <v>230</v>
      </c>
    </row>
    <row r="43" spans="1:1" x14ac:dyDescent="0.2">
      <c r="A43" s="1" t="s">
        <v>231</v>
      </c>
    </row>
    <row r="44" spans="1:1" x14ac:dyDescent="0.2">
      <c r="A44" s="1" t="s">
        <v>232</v>
      </c>
    </row>
    <row r="45" spans="1:1" x14ac:dyDescent="0.2">
      <c r="A45" s="1" t="s">
        <v>233</v>
      </c>
    </row>
    <row r="46" spans="1:1" x14ac:dyDescent="0.2">
      <c r="A46" s="1" t="s">
        <v>234</v>
      </c>
    </row>
    <row r="47" spans="1:1" x14ac:dyDescent="0.2">
      <c r="A47" s="1" t="s">
        <v>235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818ebd9-0b34-43c2-b77d-81c7cdef098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0DB6628D3E18C44AEE07B8B5337CE9E" ma:contentTypeVersion="15" ma:contentTypeDescription="Crear nuevo documento." ma:contentTypeScope="" ma:versionID="8d12aa750d4c766d9cc4fc494101bb57">
  <xsd:schema xmlns:xsd="http://www.w3.org/2001/XMLSchema" xmlns:xs="http://www.w3.org/2001/XMLSchema" xmlns:p="http://schemas.microsoft.com/office/2006/metadata/properties" xmlns:ns3="8818ebd9-0b34-43c2-b77d-81c7cdef098b" xmlns:ns4="013d400c-9967-49dc-b3f6-63a54243227b" targetNamespace="http://schemas.microsoft.com/office/2006/metadata/properties" ma:root="true" ma:fieldsID="7b3518c8abeb669c4e8f60965700c9ee" ns3:_="" ns4:_="">
    <xsd:import namespace="8818ebd9-0b34-43c2-b77d-81c7cdef098b"/>
    <xsd:import namespace="013d400c-9967-49dc-b3f6-63a54243227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18ebd9-0b34-43c2-b77d-81c7cdef09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3d400c-9967-49dc-b3f6-63a54243227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51EEC4-4A5A-4470-ADD9-47F392934F66}">
  <ds:schemaRefs>
    <ds:schemaRef ds:uri="http://schemas.microsoft.com/office/2006/documentManagement/types"/>
    <ds:schemaRef ds:uri="http://www.w3.org/XML/1998/namespace"/>
    <ds:schemaRef ds:uri="http://purl.org/dc/terms/"/>
    <ds:schemaRef ds:uri="013d400c-9967-49dc-b3f6-63a54243227b"/>
    <ds:schemaRef ds:uri="8818ebd9-0b34-43c2-b77d-81c7cdef098b"/>
    <ds:schemaRef ds:uri="http://purl.org/dc/elements/1.1/"/>
    <ds:schemaRef ds:uri="http://schemas.openxmlformats.org/package/2006/metadata/core-properties"/>
    <ds:schemaRef ds:uri="http://purl.org/dc/dcmitype/"/>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BBAF8E8-1BDE-4DA3-92D8-7F9E60B87FA7}">
  <ds:schemaRefs>
    <ds:schemaRef ds:uri="http://schemas.microsoft.com/sharepoint/v3/contenttype/forms"/>
  </ds:schemaRefs>
</ds:datastoreItem>
</file>

<file path=customXml/itemProps3.xml><?xml version="1.0" encoding="utf-8"?>
<ds:datastoreItem xmlns:ds="http://schemas.openxmlformats.org/officeDocument/2006/customXml" ds:itemID="{85750C2A-61B3-41D8-860D-73234D4017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18ebd9-0b34-43c2-b77d-81c7cdef098b"/>
    <ds:schemaRef ds:uri="013d400c-9967-49dc-b3f6-63a5424322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Luz Derly Mosquera Ramirez</cp:lastModifiedBy>
  <cp:lastPrinted>2020-05-13T01:12:22Z</cp:lastPrinted>
  <dcterms:created xsi:type="dcterms:W3CDTF">2020-03-24T23:12:47Z</dcterms:created>
  <dcterms:modified xsi:type="dcterms:W3CDTF">2024-01-10T21:16:41Z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0x010100E0DB6628D3E18C44AEE07B8B5337CE9E</vt:lpwstr>
  </property>
</Properties>
</file>